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11"/>
  </bookViews>
  <sheets>
    <sheet name="Пр.1 (дох)" sheetId="3" r:id="rId1"/>
    <sheet name="Пр.2 (дох 18-19)" sheetId="11" state="hidden" r:id="rId2"/>
    <sheet name="Пр.5 " sheetId="9" r:id="rId3"/>
    <sheet name="Пр.6 (18-19)" sheetId="12" state="hidden" r:id="rId4"/>
    <sheet name="Пр.7" sheetId="10" r:id="rId5"/>
    <sheet name="Пр.8 (18-19)" sheetId="13" state="hidden" r:id="rId6"/>
    <sheet name="Пр.9 (функ)" sheetId="2" r:id="rId7"/>
    <sheet name="Пр.10 (функ18-19)" sheetId="14" state="hidden" r:id="rId8"/>
    <sheet name="Пр.11 (вед)" sheetId="1" r:id="rId9"/>
    <sheet name="Приложение 8 (программы)" sheetId="8" state="hidden" r:id="rId10"/>
    <sheet name="Пр.12 (вед18-19)" sheetId="15" state="hidden" r:id="rId11"/>
    <sheet name="Пр.13 (ист)" sheetId="4" r:id="rId12"/>
    <sheet name="Пр.14 (ист18-19)" sheetId="16" state="hidden" r:id="rId13"/>
  </sheets>
  <calcPr calcId="125725"/>
</workbook>
</file>

<file path=xl/calcChain.xml><?xml version="1.0" encoding="utf-8"?>
<calcChain xmlns="http://schemas.openxmlformats.org/spreadsheetml/2006/main">
  <c r="G243" i="9"/>
  <c r="G254"/>
  <c r="G255"/>
  <c r="G256"/>
  <c r="G175"/>
  <c r="G174" s="1"/>
  <c r="G173" s="1"/>
  <c r="G178"/>
  <c r="G177" s="1"/>
  <c r="G176" s="1"/>
  <c r="D234" i="10"/>
  <c r="D233" s="1"/>
  <c r="D232" s="1"/>
  <c r="D231"/>
  <c r="D230" s="1"/>
  <c r="D229" s="1"/>
  <c r="G218" i="1" l="1"/>
  <c r="G217" s="1"/>
  <c r="G215"/>
  <c r="G214" s="1"/>
  <c r="C27" i="3"/>
  <c r="G310" i="1"/>
  <c r="G307"/>
  <c r="G67"/>
  <c r="C13" i="3"/>
  <c r="C16"/>
  <c r="G318" i="1"/>
  <c r="G317" s="1"/>
  <c r="G272"/>
  <c r="G335"/>
  <c r="G330"/>
  <c r="G309"/>
  <c r="G306"/>
  <c r="G303"/>
  <c r="G302"/>
  <c r="G301"/>
  <c r="G210"/>
  <c r="G171"/>
  <c r="G161"/>
  <c r="G141"/>
  <c r="G69"/>
  <c r="G213"/>
  <c r="G172" i="9" s="1"/>
  <c r="G171" s="1"/>
  <c r="G170" s="1"/>
  <c r="G205" i="1"/>
  <c r="G166" i="9" s="1"/>
  <c r="G165" s="1"/>
  <c r="G164" s="1"/>
  <c r="D107" i="10" l="1"/>
  <c r="D106" s="1"/>
  <c r="D105" s="1"/>
  <c r="G316" i="1"/>
  <c r="G204"/>
  <c r="G203" s="1"/>
  <c r="D207" i="10"/>
  <c r="D206" s="1"/>
  <c r="D205" s="1"/>
  <c r="D225"/>
  <c r="D224" s="1"/>
  <c r="D223" s="1"/>
  <c r="G247" i="1"/>
  <c r="G236"/>
  <c r="G253"/>
  <c r="G230"/>
  <c r="G212"/>
  <c r="G211" s="1"/>
  <c r="G145"/>
  <c r="C10" i="3"/>
  <c r="G54" i="1"/>
  <c r="G325"/>
  <c r="G324"/>
  <c r="G315"/>
  <c r="G314"/>
  <c r="G209"/>
  <c r="G167"/>
  <c r="G82"/>
  <c r="G181" i="9"/>
  <c r="G180" s="1"/>
  <c r="G179" s="1"/>
  <c r="G66"/>
  <c r="G65" s="1"/>
  <c r="G64" s="1"/>
  <c r="D237" i="10"/>
  <c r="D236" s="1"/>
  <c r="D235" s="1"/>
  <c r="D228"/>
  <c r="D227" s="1"/>
  <c r="D226" s="1"/>
  <c r="G221" i="1"/>
  <c r="G220" s="1"/>
  <c r="G81"/>
  <c r="G80" s="1"/>
  <c r="G79"/>
  <c r="G78" s="1"/>
  <c r="G77" s="1"/>
  <c r="G31"/>
  <c r="G76" l="1"/>
  <c r="G63" i="9"/>
  <c r="G62" s="1"/>
  <c r="G61" s="1"/>
  <c r="G60" s="1"/>
  <c r="G140" i="1"/>
  <c r="D188" i="10" s="1"/>
  <c r="D187" s="1"/>
  <c r="D186" s="1"/>
  <c r="G177" i="1"/>
  <c r="G152"/>
  <c r="G122"/>
  <c r="G53"/>
  <c r="C28" i="3"/>
  <c r="E131" i="13"/>
  <c r="D131"/>
  <c r="I74" i="15"/>
  <c r="G74"/>
  <c r="I114" i="12"/>
  <c r="G114"/>
  <c r="I144" i="15"/>
  <c r="G144"/>
  <c r="D10" i="11"/>
  <c r="C10"/>
  <c r="G139" i="1" l="1"/>
  <c r="G138" s="1"/>
  <c r="G112" i="9"/>
  <c r="G111" s="1"/>
  <c r="G110" s="1"/>
  <c r="G29" i="12"/>
  <c r="I200"/>
  <c r="I199" s="1"/>
  <c r="I198" s="1"/>
  <c r="I252"/>
  <c r="I251" s="1"/>
  <c r="I250" s="1"/>
  <c r="I249" s="1"/>
  <c r="I248" s="1"/>
  <c r="I246"/>
  <c r="I245" s="1"/>
  <c r="I244" s="1"/>
  <c r="I242"/>
  <c r="I241" s="1"/>
  <c r="I240" s="1"/>
  <c r="I238"/>
  <c r="I237" s="1"/>
  <c r="I236" s="1"/>
  <c r="I230"/>
  <c r="I222"/>
  <c r="I221" s="1"/>
  <c r="I220" s="1"/>
  <c r="I218"/>
  <c r="I217" s="1"/>
  <c r="I216" s="1"/>
  <c r="I214"/>
  <c r="I213" s="1"/>
  <c r="I211"/>
  <c r="I210" s="1"/>
  <c r="I208"/>
  <c r="I206"/>
  <c r="I204"/>
  <c r="I192"/>
  <c r="I191" s="1"/>
  <c r="I190" s="1"/>
  <c r="G192"/>
  <c r="G191" s="1"/>
  <c r="G190" s="1"/>
  <c r="I188"/>
  <c r="I187" s="1"/>
  <c r="I186" s="1"/>
  <c r="I185" s="1"/>
  <c r="G188"/>
  <c r="G187" s="1"/>
  <c r="G186" s="1"/>
  <c r="G185" s="1"/>
  <c r="I183"/>
  <c r="I182" s="1"/>
  <c r="I181" s="1"/>
  <c r="G183"/>
  <c r="G182" s="1"/>
  <c r="G181" s="1"/>
  <c r="I179"/>
  <c r="I178" s="1"/>
  <c r="I177" s="1"/>
  <c r="G179"/>
  <c r="G178" s="1"/>
  <c r="G177" s="1"/>
  <c r="I171"/>
  <c r="I170" s="1"/>
  <c r="G171"/>
  <c r="G170" s="1"/>
  <c r="I166"/>
  <c r="I161"/>
  <c r="I160" s="1"/>
  <c r="I159" s="1"/>
  <c r="I158" s="1"/>
  <c r="G161"/>
  <c r="G160" s="1"/>
  <c r="G159" s="1"/>
  <c r="G158" s="1"/>
  <c r="I156"/>
  <c r="I155" s="1"/>
  <c r="I154" s="1"/>
  <c r="G156"/>
  <c r="G155" s="1"/>
  <c r="G154" s="1"/>
  <c r="I152"/>
  <c r="G152"/>
  <c r="I145"/>
  <c r="I144" s="1"/>
  <c r="I143" s="1"/>
  <c r="G145"/>
  <c r="G144" s="1"/>
  <c r="G143" s="1"/>
  <c r="I141"/>
  <c r="I140" s="1"/>
  <c r="I139" s="1"/>
  <c r="G141"/>
  <c r="G140" s="1"/>
  <c r="G139" s="1"/>
  <c r="I137"/>
  <c r="I136" s="1"/>
  <c r="I135" s="1"/>
  <c r="G137"/>
  <c r="G136" s="1"/>
  <c r="G135" s="1"/>
  <c r="I129"/>
  <c r="I128" s="1"/>
  <c r="G129"/>
  <c r="G128" s="1"/>
  <c r="I126"/>
  <c r="I125" s="1"/>
  <c r="G126"/>
  <c r="G125" s="1"/>
  <c r="I121"/>
  <c r="I120" s="1"/>
  <c r="G121"/>
  <c r="G120" s="1"/>
  <c r="I118"/>
  <c r="I117" s="1"/>
  <c r="I116" s="1"/>
  <c r="G118"/>
  <c r="G117" s="1"/>
  <c r="G116" s="1"/>
  <c r="I113"/>
  <c r="I112" s="1"/>
  <c r="I111" s="1"/>
  <c r="I110" s="1"/>
  <c r="G113"/>
  <c r="G112" s="1"/>
  <c r="G111" s="1"/>
  <c r="G110" s="1"/>
  <c r="I106"/>
  <c r="G106"/>
  <c r="I105"/>
  <c r="I104" s="1"/>
  <c r="G105"/>
  <c r="G104" s="1"/>
  <c r="I99"/>
  <c r="I98" s="1"/>
  <c r="I97" s="1"/>
  <c r="I96" s="1"/>
  <c r="G99"/>
  <c r="G98" s="1"/>
  <c r="G97" s="1"/>
  <c r="G96" s="1"/>
  <c r="I93"/>
  <c r="I92" s="1"/>
  <c r="G93"/>
  <c r="G92" s="1"/>
  <c r="I87"/>
  <c r="I86" s="1"/>
  <c r="I85" s="1"/>
  <c r="G87"/>
  <c r="G86" s="1"/>
  <c r="G85" s="1"/>
  <c r="I83"/>
  <c r="I82" s="1"/>
  <c r="I81" s="1"/>
  <c r="G83"/>
  <c r="G82" s="1"/>
  <c r="G81" s="1"/>
  <c r="J77"/>
  <c r="G76"/>
  <c r="J74"/>
  <c r="H74"/>
  <c r="J72"/>
  <c r="H72"/>
  <c r="J66"/>
  <c r="H66"/>
  <c r="J64"/>
  <c r="H64"/>
  <c r="I57"/>
  <c r="G57"/>
  <c r="I55"/>
  <c r="I54" s="1"/>
  <c r="G55"/>
  <c r="G54" s="1"/>
  <c r="I52"/>
  <c r="G52"/>
  <c r="I50"/>
  <c r="I47"/>
  <c r="I46" s="1"/>
  <c r="G47"/>
  <c r="G46" s="1"/>
  <c r="I43"/>
  <c r="I41"/>
  <c r="I39"/>
  <c r="I35"/>
  <c r="I34" s="1"/>
  <c r="I33" s="1"/>
  <c r="I32" s="1"/>
  <c r="I31" s="1"/>
  <c r="G35"/>
  <c r="G34" s="1"/>
  <c r="G33" s="1"/>
  <c r="G32" s="1"/>
  <c r="G31" s="1"/>
  <c r="I28"/>
  <c r="I27" s="1"/>
  <c r="I26" s="1"/>
  <c r="G28"/>
  <c r="G27" s="1"/>
  <c r="G26" s="1"/>
  <c r="I24"/>
  <c r="I23" s="1"/>
  <c r="I22" s="1"/>
  <c r="I21" s="1"/>
  <c r="I19"/>
  <c r="I18" s="1"/>
  <c r="I17" s="1"/>
  <c r="I16" s="1"/>
  <c r="I289" i="15"/>
  <c r="I288" s="1"/>
  <c r="I265"/>
  <c r="G265"/>
  <c r="G263" s="1"/>
  <c r="G207" i="12" s="1"/>
  <c r="G206" s="1"/>
  <c r="G214" i="15"/>
  <c r="G213" s="1"/>
  <c r="I208"/>
  <c r="G208"/>
  <c r="G207" s="1"/>
  <c r="G167" i="12" s="1"/>
  <c r="G166" s="1"/>
  <c r="E214" i="13"/>
  <c r="E213" s="1"/>
  <c r="D214"/>
  <c r="D213" s="1"/>
  <c r="E212"/>
  <c r="E211" s="1"/>
  <c r="D212"/>
  <c r="D211" s="1"/>
  <c r="E196"/>
  <c r="E195" s="1"/>
  <c r="E194" s="1"/>
  <c r="E54"/>
  <c r="E52" s="1"/>
  <c r="D54"/>
  <c r="D52" s="1"/>
  <c r="I207" i="15"/>
  <c r="I206" s="1"/>
  <c r="I203" s="1"/>
  <c r="I73"/>
  <c r="G73"/>
  <c r="G322"/>
  <c r="G321" s="1"/>
  <c r="G320" s="1"/>
  <c r="G319" s="1"/>
  <c r="G318" s="1"/>
  <c r="G323"/>
  <c r="G253" i="12" s="1"/>
  <c r="G252" s="1"/>
  <c r="G251" s="1"/>
  <c r="G250" s="1"/>
  <c r="G249" s="1"/>
  <c r="G248" s="1"/>
  <c r="G316" i="15"/>
  <c r="G315" s="1"/>
  <c r="G314" s="1"/>
  <c r="G313" s="1"/>
  <c r="G306"/>
  <c r="G305" s="1"/>
  <c r="G304" s="1"/>
  <c r="G303" s="1"/>
  <c r="G311"/>
  <c r="G310" s="1"/>
  <c r="G309" s="1"/>
  <c r="G308" s="1"/>
  <c r="G297"/>
  <c r="G296" s="1"/>
  <c r="G293" s="1"/>
  <c r="G292" s="1"/>
  <c r="G291" s="1"/>
  <c r="G290" s="1"/>
  <c r="G283"/>
  <c r="G282" s="1"/>
  <c r="G281" s="1"/>
  <c r="G280" s="1"/>
  <c r="G288"/>
  <c r="G287" s="1"/>
  <c r="G286" s="1"/>
  <c r="G285" s="1"/>
  <c r="G272"/>
  <c r="G271" s="1"/>
  <c r="G270" s="1"/>
  <c r="G276"/>
  <c r="G275" s="1"/>
  <c r="G277"/>
  <c r="D108" i="13" s="1"/>
  <c r="D107" s="1"/>
  <c r="D106" s="1"/>
  <c r="G267" i="15"/>
  <c r="G266" s="1"/>
  <c r="D102" i="13" s="1"/>
  <c r="D101" s="1"/>
  <c r="G253" i="15"/>
  <c r="G252" s="1"/>
  <c r="G251" s="1"/>
  <c r="G250" s="1"/>
  <c r="G258"/>
  <c r="G257" s="1"/>
  <c r="G205" i="12" s="1"/>
  <c r="G204" s="1"/>
  <c r="G247" i="15"/>
  <c r="G246" s="1"/>
  <c r="G245" s="1"/>
  <c r="G248"/>
  <c r="G201" i="12" s="1"/>
  <c r="G200" s="1"/>
  <c r="G199" s="1"/>
  <c r="G198" s="1"/>
  <c r="G238" i="15"/>
  <c r="G237" s="1"/>
  <c r="G236" s="1"/>
  <c r="G239"/>
  <c r="D143" i="13" s="1"/>
  <c r="D142" s="1"/>
  <c r="D141" s="1"/>
  <c r="D140" s="1"/>
  <c r="G230" i="15"/>
  <c r="G229" s="1"/>
  <c r="G228" s="1"/>
  <c r="G227" s="1"/>
  <c r="G226" s="1"/>
  <c r="G234"/>
  <c r="G233" s="1"/>
  <c r="G232" s="1"/>
  <c r="G231" s="1"/>
  <c r="G221"/>
  <c r="G220" s="1"/>
  <c r="G222"/>
  <c r="D129" i="13" s="1"/>
  <c r="D128" s="1"/>
  <c r="G201" i="15"/>
  <c r="G200" s="1"/>
  <c r="G199" s="1"/>
  <c r="G198" s="1"/>
  <c r="G197" s="1"/>
  <c r="G190"/>
  <c r="G189" s="1"/>
  <c r="G195"/>
  <c r="G194" s="1"/>
  <c r="G193" s="1"/>
  <c r="G192" s="1"/>
  <c r="G177"/>
  <c r="G176" s="1"/>
  <c r="G175" s="1"/>
  <c r="G174" s="1"/>
  <c r="G183"/>
  <c r="G182" s="1"/>
  <c r="G181" s="1"/>
  <c r="G180" s="1"/>
  <c r="G179" s="1"/>
  <c r="G172"/>
  <c r="G171" s="1"/>
  <c r="G170" s="1"/>
  <c r="G169" s="1"/>
  <c r="G160"/>
  <c r="G159" s="1"/>
  <c r="G158" s="1"/>
  <c r="G157" s="1"/>
  <c r="G164"/>
  <c r="G163" s="1"/>
  <c r="G162" s="1"/>
  <c r="G161" s="1"/>
  <c r="G149"/>
  <c r="G148" s="1"/>
  <c r="G153"/>
  <c r="G152" s="1"/>
  <c r="G151" s="1"/>
  <c r="G143"/>
  <c r="G142" s="1"/>
  <c r="G141" s="1"/>
  <c r="G140" s="1"/>
  <c r="G139" s="1"/>
  <c r="G133"/>
  <c r="G132" s="1"/>
  <c r="G134"/>
  <c r="G127"/>
  <c r="G126" s="1"/>
  <c r="G125" s="1"/>
  <c r="G124" s="1"/>
  <c r="G123" s="1"/>
  <c r="D25" i="14" s="1"/>
  <c r="G120" i="15"/>
  <c r="G119" s="1"/>
  <c r="G118" s="1"/>
  <c r="G115" s="1"/>
  <c r="G113"/>
  <c r="G112" s="1"/>
  <c r="G111" s="1"/>
  <c r="G110" s="1"/>
  <c r="G108"/>
  <c r="G107" s="1"/>
  <c r="G100"/>
  <c r="G99" s="1"/>
  <c r="H101"/>
  <c r="G92"/>
  <c r="H92" s="1"/>
  <c r="H93"/>
  <c r="H94"/>
  <c r="G96"/>
  <c r="G95" s="1"/>
  <c r="H95" s="1"/>
  <c r="H97"/>
  <c r="H83"/>
  <c r="J83"/>
  <c r="J82"/>
  <c r="H82"/>
  <c r="G80"/>
  <c r="H80" s="1"/>
  <c r="H81"/>
  <c r="G85"/>
  <c r="G84" s="1"/>
  <c r="H84" s="1"/>
  <c r="H86"/>
  <c r="I64"/>
  <c r="I63" s="1"/>
  <c r="I62" s="1"/>
  <c r="G64"/>
  <c r="G63" s="1"/>
  <c r="G62" s="1"/>
  <c r="G66"/>
  <c r="G65" s="1"/>
  <c r="G71"/>
  <c r="G70" s="1"/>
  <c r="G69" s="1"/>
  <c r="G53"/>
  <c r="G52" s="1"/>
  <c r="G59"/>
  <c r="G58" s="1"/>
  <c r="G57" s="1"/>
  <c r="I51"/>
  <c r="I49" s="1"/>
  <c r="I48" s="1"/>
  <c r="G51"/>
  <c r="G49" s="1"/>
  <c r="G48" s="1"/>
  <c r="G44"/>
  <c r="G43" s="1"/>
  <c r="G39"/>
  <c r="G38" s="1"/>
  <c r="G37" s="1"/>
  <c r="G36" s="1"/>
  <c r="G35" s="1"/>
  <c r="G34" s="1"/>
  <c r="G31"/>
  <c r="G30" s="1"/>
  <c r="G29" s="1"/>
  <c r="D17" i="14" s="1"/>
  <c r="G25" i="15"/>
  <c r="G24" s="1"/>
  <c r="G23" s="1"/>
  <c r="G22" s="1"/>
  <c r="G21" s="1"/>
  <c r="D16" i="14" s="1"/>
  <c r="G18" i="15"/>
  <c r="G17" s="1"/>
  <c r="G16" s="1"/>
  <c r="G15" s="1"/>
  <c r="G14" s="1"/>
  <c r="D15" i="14" s="1"/>
  <c r="I323" i="15"/>
  <c r="I322" s="1"/>
  <c r="I321" s="1"/>
  <c r="I320" s="1"/>
  <c r="I319" s="1"/>
  <c r="I318" s="1"/>
  <c r="I316"/>
  <c r="I315" s="1"/>
  <c r="I314" s="1"/>
  <c r="I313" s="1"/>
  <c r="I311"/>
  <c r="I310" s="1"/>
  <c r="I309" s="1"/>
  <c r="I308" s="1"/>
  <c r="I306"/>
  <c r="I305" s="1"/>
  <c r="I304" s="1"/>
  <c r="I303" s="1"/>
  <c r="I297"/>
  <c r="I296" s="1"/>
  <c r="I283"/>
  <c r="I282" s="1"/>
  <c r="I281" s="1"/>
  <c r="I280" s="1"/>
  <c r="I277"/>
  <c r="I276" s="1"/>
  <c r="I275" s="1"/>
  <c r="I272"/>
  <c r="I271" s="1"/>
  <c r="I270" s="1"/>
  <c r="I267"/>
  <c r="I266" s="1"/>
  <c r="I258"/>
  <c r="I257" s="1"/>
  <c r="I253"/>
  <c r="I252" s="1"/>
  <c r="I251" s="1"/>
  <c r="I250" s="1"/>
  <c r="I248"/>
  <c r="E112" i="13" s="1"/>
  <c r="E111" s="1"/>
  <c r="E110" s="1"/>
  <c r="E109" s="1"/>
  <c r="I247" i="15"/>
  <c r="I246" s="1"/>
  <c r="I245" s="1"/>
  <c r="I239"/>
  <c r="I238" s="1"/>
  <c r="I237" s="1"/>
  <c r="I236" s="1"/>
  <c r="I234"/>
  <c r="I233" s="1"/>
  <c r="I232" s="1"/>
  <c r="I231" s="1"/>
  <c r="I230"/>
  <c r="I229" s="1"/>
  <c r="I228" s="1"/>
  <c r="I227" s="1"/>
  <c r="I226" s="1"/>
  <c r="I222"/>
  <c r="I221" s="1"/>
  <c r="I220" s="1"/>
  <c r="I214"/>
  <c r="I213" s="1"/>
  <c r="I212" s="1"/>
  <c r="I211" s="1"/>
  <c r="I201"/>
  <c r="I200" s="1"/>
  <c r="I199" s="1"/>
  <c r="I198" s="1"/>
  <c r="I197" s="1"/>
  <c r="I195"/>
  <c r="I194" s="1"/>
  <c r="I193" s="1"/>
  <c r="I192" s="1"/>
  <c r="I190"/>
  <c r="E73" i="13" s="1"/>
  <c r="E71" s="1"/>
  <c r="E70" s="1"/>
  <c r="I183" i="15"/>
  <c r="I182" s="1"/>
  <c r="I181" s="1"/>
  <c r="I180" s="1"/>
  <c r="I179" s="1"/>
  <c r="I177"/>
  <c r="I176" s="1"/>
  <c r="I175" s="1"/>
  <c r="I174" s="1"/>
  <c r="I172"/>
  <c r="I171" s="1"/>
  <c r="I170" s="1"/>
  <c r="I169" s="1"/>
  <c r="I164"/>
  <c r="I163" s="1"/>
  <c r="I162" s="1"/>
  <c r="I161" s="1"/>
  <c r="I160"/>
  <c r="I159" s="1"/>
  <c r="I158" s="1"/>
  <c r="I157" s="1"/>
  <c r="I153"/>
  <c r="I152" s="1"/>
  <c r="I151" s="1"/>
  <c r="I149"/>
  <c r="I148" s="1"/>
  <c r="I147" s="1"/>
  <c r="I146" s="1"/>
  <c r="I143"/>
  <c r="I142" s="1"/>
  <c r="I141" s="1"/>
  <c r="I140" s="1"/>
  <c r="I139" s="1"/>
  <c r="I134"/>
  <c r="I133"/>
  <c r="I131" s="1"/>
  <c r="I130" s="1"/>
  <c r="I129" s="1"/>
  <c r="F26" i="14" s="1"/>
  <c r="I127" i="15"/>
  <c r="I126" s="1"/>
  <c r="I125" s="1"/>
  <c r="I124" s="1"/>
  <c r="I123" s="1"/>
  <c r="F25" i="14" s="1"/>
  <c r="I120" i="15"/>
  <c r="I119" s="1"/>
  <c r="I118" s="1"/>
  <c r="I115" s="1"/>
  <c r="I113"/>
  <c r="I112" s="1"/>
  <c r="I111" s="1"/>
  <c r="I110" s="1"/>
  <c r="I108"/>
  <c r="I107" s="1"/>
  <c r="J101"/>
  <c r="I100"/>
  <c r="J100" s="1"/>
  <c r="J97"/>
  <c r="I96"/>
  <c r="J96" s="1"/>
  <c r="J94"/>
  <c r="J93"/>
  <c r="I92"/>
  <c r="J92" s="1"/>
  <c r="J86"/>
  <c r="I85"/>
  <c r="I84" s="1"/>
  <c r="J84" s="1"/>
  <c r="J81"/>
  <c r="I80"/>
  <c r="J80" s="1"/>
  <c r="I71"/>
  <c r="I70" s="1"/>
  <c r="I69" s="1"/>
  <c r="I66"/>
  <c r="I65" s="1"/>
  <c r="I59"/>
  <c r="I58" s="1"/>
  <c r="I57" s="1"/>
  <c r="I53"/>
  <c r="I52" s="1"/>
  <c r="I44"/>
  <c r="I43" s="1"/>
  <c r="I42" s="1"/>
  <c r="I41" s="1"/>
  <c r="I39"/>
  <c r="I38" s="1"/>
  <c r="I37" s="1"/>
  <c r="I36" s="1"/>
  <c r="I35" s="1"/>
  <c r="I34" s="1"/>
  <c r="I31"/>
  <c r="I30" s="1"/>
  <c r="I29" s="1"/>
  <c r="F17" i="14" s="1"/>
  <c r="I25" i="15"/>
  <c r="I24" s="1"/>
  <c r="I23" s="1"/>
  <c r="I22" s="1"/>
  <c r="I21" s="1"/>
  <c r="F16" i="14" s="1"/>
  <c r="I18" i="15"/>
  <c r="I17" s="1"/>
  <c r="I16" s="1"/>
  <c r="I15" s="1"/>
  <c r="I14" s="1"/>
  <c r="F15" i="14" s="1"/>
  <c r="F33"/>
  <c r="E116" i="13"/>
  <c r="E115" s="1"/>
  <c r="E114" s="1"/>
  <c r="E113" s="1"/>
  <c r="E130"/>
  <c r="D130"/>
  <c r="D115"/>
  <c r="D114" s="1"/>
  <c r="D113" s="1"/>
  <c r="G122" i="9"/>
  <c r="G120" s="1"/>
  <c r="G118" s="1"/>
  <c r="G117" s="1"/>
  <c r="G116" s="1"/>
  <c r="G32"/>
  <c r="G31" s="1"/>
  <c r="G30" s="1"/>
  <c r="G29" s="1"/>
  <c r="F43" i="14" l="1"/>
  <c r="F42" s="1"/>
  <c r="E20" i="13"/>
  <c r="E19" s="1"/>
  <c r="E18" s="1"/>
  <c r="E25"/>
  <c r="E24" s="1"/>
  <c r="E31"/>
  <c r="E30" s="1"/>
  <c r="E29" s="1"/>
  <c r="E28" s="1"/>
  <c r="E35"/>
  <c r="E34" s="1"/>
  <c r="E33" s="1"/>
  <c r="E32" s="1"/>
  <c r="E41"/>
  <c r="E40" s="1"/>
  <c r="E39" s="1"/>
  <c r="E38" s="1"/>
  <c r="E37" s="1"/>
  <c r="E46"/>
  <c r="E45" s="1"/>
  <c r="E49"/>
  <c r="E48" s="1"/>
  <c r="E47" s="1"/>
  <c r="E59"/>
  <c r="E58" s="1"/>
  <c r="E57" s="1"/>
  <c r="E63"/>
  <c r="E62" s="1"/>
  <c r="E61" s="1"/>
  <c r="E60" s="1"/>
  <c r="E67"/>
  <c r="E66" s="1"/>
  <c r="E65" s="1"/>
  <c r="E64" s="1"/>
  <c r="E77"/>
  <c r="E76" s="1"/>
  <c r="E75" s="1"/>
  <c r="E74" s="1"/>
  <c r="E82"/>
  <c r="E81" s="1"/>
  <c r="E80" s="1"/>
  <c r="E79" s="1"/>
  <c r="E78" s="1"/>
  <c r="D98"/>
  <c r="D97" s="1"/>
  <c r="E102"/>
  <c r="E101" s="1"/>
  <c r="E105"/>
  <c r="E104" s="1"/>
  <c r="E103" s="1"/>
  <c r="E108"/>
  <c r="E107" s="1"/>
  <c r="E106" s="1"/>
  <c r="E120"/>
  <c r="E119" s="1"/>
  <c r="E118" s="1"/>
  <c r="E117" s="1"/>
  <c r="D135"/>
  <c r="D134" s="1"/>
  <c r="D133" s="1"/>
  <c r="D132" s="1"/>
  <c r="D139"/>
  <c r="D138" s="1"/>
  <c r="D137" s="1"/>
  <c r="D136" s="1"/>
  <c r="D148"/>
  <c r="D147" s="1"/>
  <c r="D146" s="1"/>
  <c r="D145" s="1"/>
  <c r="D152"/>
  <c r="D151" s="1"/>
  <c r="D150" s="1"/>
  <c r="D149" s="1"/>
  <c r="D156"/>
  <c r="D155" s="1"/>
  <c r="D154" s="1"/>
  <c r="D153" s="1"/>
  <c r="D162"/>
  <c r="D161" s="1"/>
  <c r="D160" s="1"/>
  <c r="D159" s="1"/>
  <c r="D166"/>
  <c r="D165" s="1"/>
  <c r="D164" s="1"/>
  <c r="D169"/>
  <c r="D168" s="1"/>
  <c r="D167" s="1"/>
  <c r="D172"/>
  <c r="D171" s="1"/>
  <c r="D174"/>
  <c r="D173" s="1"/>
  <c r="D177"/>
  <c r="D176" s="1"/>
  <c r="D175" s="1"/>
  <c r="D180"/>
  <c r="D179" s="1"/>
  <c r="D182"/>
  <c r="D181" s="1"/>
  <c r="D185"/>
  <c r="D184" s="1"/>
  <c r="D187"/>
  <c r="D186" s="1"/>
  <c r="D190"/>
  <c r="D189" s="1"/>
  <c r="D188" s="1"/>
  <c r="D193"/>
  <c r="D192" s="1"/>
  <c r="D191" s="1"/>
  <c r="D196"/>
  <c r="D195" s="1"/>
  <c r="D194" s="1"/>
  <c r="D199"/>
  <c r="D198" s="1"/>
  <c r="D197" s="1"/>
  <c r="D202"/>
  <c r="D201" s="1"/>
  <c r="D200" s="1"/>
  <c r="D206"/>
  <c r="D205" s="1"/>
  <c r="D208"/>
  <c r="D207" s="1"/>
  <c r="D210"/>
  <c r="D209" s="1"/>
  <c r="G20" i="12"/>
  <c r="G19" s="1"/>
  <c r="G18" s="1"/>
  <c r="G17" s="1"/>
  <c r="G16" s="1"/>
  <c r="G42"/>
  <c r="G41" s="1"/>
  <c r="G247"/>
  <c r="G246" s="1"/>
  <c r="G245" s="1"/>
  <c r="G244" s="1"/>
  <c r="G239"/>
  <c r="G238" s="1"/>
  <c r="G237" s="1"/>
  <c r="G236" s="1"/>
  <c r="G223"/>
  <c r="G222" s="1"/>
  <c r="G221" s="1"/>
  <c r="G220" s="1"/>
  <c r="G215"/>
  <c r="G214" s="1"/>
  <c r="G213" s="1"/>
  <c r="G209"/>
  <c r="G208" s="1"/>
  <c r="G44"/>
  <c r="G43" s="1"/>
  <c r="D39" i="14"/>
  <c r="D38" s="1"/>
  <c r="D43"/>
  <c r="D42" s="1"/>
  <c r="D20" i="13"/>
  <c r="D19" s="1"/>
  <c r="D18" s="1"/>
  <c r="D25"/>
  <c r="D24" s="1"/>
  <c r="D21" s="1"/>
  <c r="D31"/>
  <c r="D30" s="1"/>
  <c r="D29" s="1"/>
  <c r="D28" s="1"/>
  <c r="D35"/>
  <c r="D34" s="1"/>
  <c r="D33" s="1"/>
  <c r="D32" s="1"/>
  <c r="D41"/>
  <c r="D40" s="1"/>
  <c r="D39" s="1"/>
  <c r="D38" s="1"/>
  <c r="D37" s="1"/>
  <c r="D46"/>
  <c r="D45" s="1"/>
  <c r="D44" s="1"/>
  <c r="D43" s="1"/>
  <c r="D49"/>
  <c r="D48" s="1"/>
  <c r="D47" s="1"/>
  <c r="D59"/>
  <c r="D58" s="1"/>
  <c r="D57" s="1"/>
  <c r="D63"/>
  <c r="D62" s="1"/>
  <c r="D61" s="1"/>
  <c r="D60" s="1"/>
  <c r="D67"/>
  <c r="D66" s="1"/>
  <c r="D65" s="1"/>
  <c r="D64" s="1"/>
  <c r="D73"/>
  <c r="D71" s="1"/>
  <c r="D70" s="1"/>
  <c r="D77"/>
  <c r="D76" s="1"/>
  <c r="D75" s="1"/>
  <c r="D74" s="1"/>
  <c r="D82"/>
  <c r="D81" s="1"/>
  <c r="D80" s="1"/>
  <c r="D79" s="1"/>
  <c r="D78" s="1"/>
  <c r="E92"/>
  <c r="E91" s="1"/>
  <c r="E90" s="1"/>
  <c r="E98"/>
  <c r="E97" s="1"/>
  <c r="D105"/>
  <c r="D104" s="1"/>
  <c r="D103" s="1"/>
  <c r="D112"/>
  <c r="D111" s="1"/>
  <c r="D110" s="1"/>
  <c r="D109" s="1"/>
  <c r="D120"/>
  <c r="D119" s="1"/>
  <c r="D118" s="1"/>
  <c r="D117" s="1"/>
  <c r="D124"/>
  <c r="D123" s="1"/>
  <c r="D122" s="1"/>
  <c r="D121" s="1"/>
  <c r="E129"/>
  <c r="E128" s="1"/>
  <c r="E135"/>
  <c r="E134" s="1"/>
  <c r="E133" s="1"/>
  <c r="E132" s="1"/>
  <c r="E139"/>
  <c r="E138" s="1"/>
  <c r="E137" s="1"/>
  <c r="E136" s="1"/>
  <c r="E143"/>
  <c r="E142" s="1"/>
  <c r="E141" s="1"/>
  <c r="E140" s="1"/>
  <c r="E148"/>
  <c r="E147" s="1"/>
  <c r="E146" s="1"/>
  <c r="E145" s="1"/>
  <c r="E152"/>
  <c r="E151" s="1"/>
  <c r="E150" s="1"/>
  <c r="E149" s="1"/>
  <c r="E156"/>
  <c r="E155" s="1"/>
  <c r="E154" s="1"/>
  <c r="E153" s="1"/>
  <c r="E162"/>
  <c r="E161" s="1"/>
  <c r="E160" s="1"/>
  <c r="E159" s="1"/>
  <c r="E166"/>
  <c r="E165" s="1"/>
  <c r="E164" s="1"/>
  <c r="E169"/>
  <c r="E168" s="1"/>
  <c r="E167" s="1"/>
  <c r="E172"/>
  <c r="E171" s="1"/>
  <c r="E174"/>
  <c r="E173" s="1"/>
  <c r="E177"/>
  <c r="E176" s="1"/>
  <c r="E175" s="1"/>
  <c r="E182"/>
  <c r="E181" s="1"/>
  <c r="E185"/>
  <c r="E184" s="1"/>
  <c r="E187"/>
  <c r="E186" s="1"/>
  <c r="E190"/>
  <c r="E189" s="1"/>
  <c r="E188" s="1"/>
  <c r="E193"/>
  <c r="E192" s="1"/>
  <c r="E191" s="1"/>
  <c r="E199"/>
  <c r="E198" s="1"/>
  <c r="E197" s="1"/>
  <c r="E202"/>
  <c r="E201" s="1"/>
  <c r="E200" s="1"/>
  <c r="E206"/>
  <c r="E205" s="1"/>
  <c r="E208"/>
  <c r="E207" s="1"/>
  <c r="E210"/>
  <c r="E209" s="1"/>
  <c r="G25" i="12"/>
  <c r="G24" s="1"/>
  <c r="G23" s="1"/>
  <c r="G22" s="1"/>
  <c r="G21" s="1"/>
  <c r="G40"/>
  <c r="G39" s="1"/>
  <c r="G243"/>
  <c r="G242" s="1"/>
  <c r="G241" s="1"/>
  <c r="G240" s="1"/>
  <c r="G231"/>
  <c r="G230" s="1"/>
  <c r="G229" s="1"/>
  <c r="G228" s="1"/>
  <c r="G219"/>
  <c r="G218" s="1"/>
  <c r="G217" s="1"/>
  <c r="G216" s="1"/>
  <c r="G212"/>
  <c r="G211" s="1"/>
  <c r="G210" s="1"/>
  <c r="G51"/>
  <c r="G50" s="1"/>
  <c r="I73"/>
  <c r="J73" s="1"/>
  <c r="G151"/>
  <c r="G150" s="1"/>
  <c r="G149" s="1"/>
  <c r="G203"/>
  <c r="G202" s="1"/>
  <c r="G134"/>
  <c r="G133" s="1"/>
  <c r="G132" s="1"/>
  <c r="G38"/>
  <c r="G37" s="1"/>
  <c r="G73"/>
  <c r="H73" s="1"/>
  <c r="G71"/>
  <c r="H71" s="1"/>
  <c r="I65"/>
  <c r="J65" s="1"/>
  <c r="I76"/>
  <c r="I134"/>
  <c r="I133" s="1"/>
  <c r="I132" s="1"/>
  <c r="I151"/>
  <c r="I150" s="1"/>
  <c r="I149" s="1"/>
  <c r="I203"/>
  <c r="I202" s="1"/>
  <c r="I63"/>
  <c r="I103"/>
  <c r="I102" s="1"/>
  <c r="I101" s="1"/>
  <c r="G63"/>
  <c r="H63" s="1"/>
  <c r="G65"/>
  <c r="I71"/>
  <c r="H77"/>
  <c r="G103"/>
  <c r="G102" s="1"/>
  <c r="G101" s="1"/>
  <c r="I229"/>
  <c r="I228" s="1"/>
  <c r="I227"/>
  <c r="I226" s="1"/>
  <c r="I225" s="1"/>
  <c r="I224" s="1"/>
  <c r="I235"/>
  <c r="I234" s="1"/>
  <c r="I233" s="1"/>
  <c r="I232" s="1"/>
  <c r="I91"/>
  <c r="I89"/>
  <c r="I90"/>
  <c r="I165"/>
  <c r="I164" s="1"/>
  <c r="I163"/>
  <c r="I168"/>
  <c r="I169"/>
  <c r="I38"/>
  <c r="I37" s="1"/>
  <c r="I49"/>
  <c r="I45" s="1"/>
  <c r="I124"/>
  <c r="I123" s="1"/>
  <c r="I176"/>
  <c r="I175" s="1"/>
  <c r="I174" s="1"/>
  <c r="I173" s="1"/>
  <c r="H76"/>
  <c r="G75"/>
  <c r="G90"/>
  <c r="G91"/>
  <c r="G89"/>
  <c r="G165"/>
  <c r="G164" s="1"/>
  <c r="G163"/>
  <c r="G169"/>
  <c r="G168"/>
  <c r="G49"/>
  <c r="G45" s="1"/>
  <c r="G124"/>
  <c r="G123" s="1"/>
  <c r="G176"/>
  <c r="G175" s="1"/>
  <c r="G174" s="1"/>
  <c r="G173" s="1"/>
  <c r="G235"/>
  <c r="G234" s="1"/>
  <c r="G233" s="1"/>
  <c r="G232" s="1"/>
  <c r="I80"/>
  <c r="I79" s="1"/>
  <c r="I115"/>
  <c r="I109" s="1"/>
  <c r="I108" s="1"/>
  <c r="G227"/>
  <c r="G226" s="1"/>
  <c r="G225" s="1"/>
  <c r="G224" s="1"/>
  <c r="G80"/>
  <c r="G79" s="1"/>
  <c r="G78" s="1"/>
  <c r="G115"/>
  <c r="G109" s="1"/>
  <c r="G108" s="1"/>
  <c r="I287" i="15"/>
  <c r="I286" s="1"/>
  <c r="I285" s="1"/>
  <c r="E124" i="13"/>
  <c r="E123" s="1"/>
  <c r="E122" s="1"/>
  <c r="E121" s="1"/>
  <c r="G262" i="15"/>
  <c r="D100" i="13"/>
  <c r="D99" s="1"/>
  <c r="G212" i="15"/>
  <c r="G211" s="1"/>
  <c r="G209" s="1"/>
  <c r="D92" i="13"/>
  <c r="D91" s="1"/>
  <c r="D90" s="1"/>
  <c r="E87"/>
  <c r="E86" s="1"/>
  <c r="G206" i="15"/>
  <c r="G203" s="1"/>
  <c r="D87" i="13"/>
  <c r="D86" s="1"/>
  <c r="D83" s="1"/>
  <c r="E170"/>
  <c r="E53"/>
  <c r="E72"/>
  <c r="D170"/>
  <c r="D127"/>
  <c r="D126" s="1"/>
  <c r="D125" s="1"/>
  <c r="D178"/>
  <c r="E183"/>
  <c r="E127"/>
  <c r="E126" s="1"/>
  <c r="D158"/>
  <c r="D157" s="1"/>
  <c r="D204"/>
  <c r="D203" s="1"/>
  <c r="E69"/>
  <c r="D69"/>
  <c r="D72"/>
  <c r="E50"/>
  <c r="E51"/>
  <c r="D42"/>
  <c r="E27"/>
  <c r="E26" s="1"/>
  <c r="E21"/>
  <c r="E23"/>
  <c r="E22" s="1"/>
  <c r="D23"/>
  <c r="D22" s="1"/>
  <c r="I263" i="15"/>
  <c r="G302"/>
  <c r="G301" s="1"/>
  <c r="G300" s="1"/>
  <c r="G295"/>
  <c r="G294" s="1"/>
  <c r="G256"/>
  <c r="G255" s="1"/>
  <c r="G244" s="1"/>
  <c r="G243" s="1"/>
  <c r="G242" s="1"/>
  <c r="G219"/>
  <c r="G218" s="1"/>
  <c r="G217" s="1"/>
  <c r="G216" s="1"/>
  <c r="G210"/>
  <c r="G91"/>
  <c r="H91" s="1"/>
  <c r="G156"/>
  <c r="G155" s="1"/>
  <c r="D28" i="14" s="1"/>
  <c r="G188" i="15"/>
  <c r="G187" s="1"/>
  <c r="G186" s="1"/>
  <c r="J85"/>
  <c r="I219"/>
  <c r="I218" s="1"/>
  <c r="I217" s="1"/>
  <c r="I216" s="1"/>
  <c r="I91"/>
  <c r="J91" s="1"/>
  <c r="G168"/>
  <c r="G167" s="1"/>
  <c r="G166" s="1"/>
  <c r="D30" i="14" s="1"/>
  <c r="G79" i="15"/>
  <c r="H79" s="1"/>
  <c r="G145"/>
  <c r="G138" s="1"/>
  <c r="G137" s="1"/>
  <c r="D27" i="14" s="1"/>
  <c r="G147" i="15"/>
  <c r="G146" s="1"/>
  <c r="G131"/>
  <c r="G130" s="1"/>
  <c r="G129" s="1"/>
  <c r="I189"/>
  <c r="I188"/>
  <c r="I187" s="1"/>
  <c r="I186" s="1"/>
  <c r="G61"/>
  <c r="G56" s="1"/>
  <c r="H85"/>
  <c r="I156"/>
  <c r="I155" s="1"/>
  <c r="F28" i="14" s="1"/>
  <c r="G116" i="15"/>
  <c r="G117"/>
  <c r="G104"/>
  <c r="G103" s="1"/>
  <c r="G106"/>
  <c r="G105" s="1"/>
  <c r="H99"/>
  <c r="G98"/>
  <c r="H98" s="1"/>
  <c r="H100"/>
  <c r="H96"/>
  <c r="G42"/>
  <c r="G41" s="1"/>
  <c r="I104"/>
  <c r="I103" s="1"/>
  <c r="I168"/>
  <c r="I167" s="1"/>
  <c r="I166" s="1"/>
  <c r="F30" i="14" s="1"/>
  <c r="I117" i="15"/>
  <c r="I132"/>
  <c r="I302"/>
  <c r="I301" s="1"/>
  <c r="I300" s="1"/>
  <c r="I295"/>
  <c r="I294" s="1"/>
  <c r="I293"/>
  <c r="I292" s="1"/>
  <c r="I291" s="1"/>
  <c r="I61"/>
  <c r="I56" s="1"/>
  <c r="I210"/>
  <c r="I209"/>
  <c r="I145"/>
  <c r="I138" s="1"/>
  <c r="I137" s="1"/>
  <c r="F27" i="14" s="1"/>
  <c r="F24" s="1"/>
  <c r="I79" i="15"/>
  <c r="E180" i="13" s="1"/>
  <c r="E179" s="1"/>
  <c r="E178" s="1"/>
  <c r="I95" i="15"/>
  <c r="J95" s="1"/>
  <c r="I106"/>
  <c r="I105" s="1"/>
  <c r="I116"/>
  <c r="I205"/>
  <c r="I204" s="1"/>
  <c r="I99"/>
  <c r="E17" i="13"/>
  <c r="E16"/>
  <c r="E42"/>
  <c r="E44"/>
  <c r="E43" s="1"/>
  <c r="E144"/>
  <c r="E125"/>
  <c r="E85"/>
  <c r="E84" s="1"/>
  <c r="E83"/>
  <c r="E89"/>
  <c r="E88"/>
  <c r="E55"/>
  <c r="E56"/>
  <c r="E204"/>
  <c r="E203" s="1"/>
  <c r="E158"/>
  <c r="E157" s="1"/>
  <c r="D16"/>
  <c r="D15" s="1"/>
  <c r="D17"/>
  <c r="D56"/>
  <c r="D55"/>
  <c r="D51"/>
  <c r="D50"/>
  <c r="D88"/>
  <c r="D89"/>
  <c r="D183"/>
  <c r="D85"/>
  <c r="D84" s="1"/>
  <c r="D27"/>
  <c r="D26" s="1"/>
  <c r="D96"/>
  <c r="D95" s="1"/>
  <c r="D94" s="1"/>
  <c r="D144"/>
  <c r="D53"/>
  <c r="G121" i="9"/>
  <c r="G119"/>
  <c r="I215" i="15" l="1"/>
  <c r="F35" i="14"/>
  <c r="F34" s="1"/>
  <c r="G215" i="15"/>
  <c r="D35" i="14"/>
  <c r="D34" s="1"/>
  <c r="I262" i="15"/>
  <c r="I256" s="1"/>
  <c r="I255" s="1"/>
  <c r="E100" i="13"/>
  <c r="E99" s="1"/>
  <c r="E96" s="1"/>
  <c r="E95" s="1"/>
  <c r="E94" s="1"/>
  <c r="E93" s="1"/>
  <c r="I290" i="15"/>
  <c r="F39" i="14"/>
  <c r="F38" s="1"/>
  <c r="I299" i="15"/>
  <c r="F41" i="14"/>
  <c r="F40" s="1"/>
  <c r="G299" i="15"/>
  <c r="D41" i="14"/>
  <c r="D40" s="1"/>
  <c r="I197" i="12"/>
  <c r="I196" s="1"/>
  <c r="I195" s="1"/>
  <c r="I194" s="1"/>
  <c r="G197"/>
  <c r="G196" s="1"/>
  <c r="G195" s="1"/>
  <c r="G194" s="1"/>
  <c r="I95"/>
  <c r="G70"/>
  <c r="H70" s="1"/>
  <c r="G95"/>
  <c r="I30"/>
  <c r="I15" s="1"/>
  <c r="G30"/>
  <c r="G15" s="1"/>
  <c r="J76"/>
  <c r="I75"/>
  <c r="J75" s="1"/>
  <c r="J71"/>
  <c r="I70"/>
  <c r="I148"/>
  <c r="I147" s="1"/>
  <c r="I131" s="1"/>
  <c r="J63"/>
  <c r="I62"/>
  <c r="G62"/>
  <c r="H65"/>
  <c r="G148"/>
  <c r="G147" s="1"/>
  <c r="G131" s="1"/>
  <c r="H75"/>
  <c r="I78"/>
  <c r="I244" i="15"/>
  <c r="I243" s="1"/>
  <c r="I242" s="1"/>
  <c r="G241"/>
  <c r="D37" i="14"/>
  <c r="D36" s="1"/>
  <c r="G205" i="15"/>
  <c r="G204" s="1"/>
  <c r="G122"/>
  <c r="D26" i="14"/>
  <c r="D24" s="1"/>
  <c r="E163" i="13"/>
  <c r="E15"/>
  <c r="E68"/>
  <c r="D163"/>
  <c r="E36"/>
  <c r="D36"/>
  <c r="D68"/>
  <c r="G185" i="15"/>
  <c r="G184" s="1"/>
  <c r="G90"/>
  <c r="H90" s="1"/>
  <c r="I122"/>
  <c r="I185"/>
  <c r="I184" s="1"/>
  <c r="G78"/>
  <c r="H78" s="1"/>
  <c r="I102"/>
  <c r="F23" i="14" s="1"/>
  <c r="G102" i="15"/>
  <c r="D23" i="14" s="1"/>
  <c r="G33" i="15"/>
  <c r="I33"/>
  <c r="I90"/>
  <c r="J99"/>
  <c r="I98"/>
  <c r="J98" s="1"/>
  <c r="I78"/>
  <c r="J79"/>
  <c r="D93" i="13"/>
  <c r="E215" l="1"/>
  <c r="G13" i="15"/>
  <c r="D18" i="14"/>
  <c r="D14" s="1"/>
  <c r="I13" i="15"/>
  <c r="F18" i="14"/>
  <c r="F14" s="1"/>
  <c r="G69" i="12"/>
  <c r="G68" s="1"/>
  <c r="H62"/>
  <c r="G61"/>
  <c r="I69"/>
  <c r="J70"/>
  <c r="I61"/>
  <c r="J62"/>
  <c r="I241" i="15"/>
  <c r="F37" i="14"/>
  <c r="F36" s="1"/>
  <c r="D215" i="13"/>
  <c r="I165" i="15"/>
  <c r="F32" i="14"/>
  <c r="F29" s="1"/>
  <c r="G165" i="15"/>
  <c r="D32" i="14"/>
  <c r="D29" s="1"/>
  <c r="G77" i="15"/>
  <c r="H77" s="1"/>
  <c r="G89"/>
  <c r="G88" s="1"/>
  <c r="D22" i="14" s="1"/>
  <c r="D21" s="1"/>
  <c r="I89" i="15"/>
  <c r="J90"/>
  <c r="J78"/>
  <c r="I77"/>
  <c r="H69" i="12" l="1"/>
  <c r="G60"/>
  <c r="H61"/>
  <c r="I60"/>
  <c r="J61"/>
  <c r="I68"/>
  <c r="J69"/>
  <c r="G67"/>
  <c r="H68"/>
  <c r="H67" s="1"/>
  <c r="G76" i="15"/>
  <c r="H89"/>
  <c r="H88"/>
  <c r="G87"/>
  <c r="H76"/>
  <c r="E20" i="14" s="1"/>
  <c r="E19" s="1"/>
  <c r="J89" i="15"/>
  <c r="I88"/>
  <c r="F22" i="14" s="1"/>
  <c r="F21" s="1"/>
  <c r="I76" i="15"/>
  <c r="F20" i="14" s="1"/>
  <c r="F19" s="1"/>
  <c r="F44" s="1"/>
  <c r="J77" i="15"/>
  <c r="H87" l="1"/>
  <c r="E22" i="14"/>
  <c r="E21" s="1"/>
  <c r="G75" i="15"/>
  <c r="D20" i="14"/>
  <c r="D19" s="1"/>
  <c r="D44" s="1"/>
  <c r="E44"/>
  <c r="H60" i="12"/>
  <c r="G59"/>
  <c r="H59" s="1"/>
  <c r="H254" s="1"/>
  <c r="J68"/>
  <c r="J67" s="1"/>
  <c r="I67"/>
  <c r="I59"/>
  <c r="J60"/>
  <c r="H75" i="15"/>
  <c r="H325" s="1"/>
  <c r="G325"/>
  <c r="C12" i="16" s="1"/>
  <c r="I87" i="15"/>
  <c r="J88"/>
  <c r="J76"/>
  <c r="G20" i="14" s="1"/>
  <c r="G19" s="1"/>
  <c r="I75" i="15"/>
  <c r="J87" l="1"/>
  <c r="G22" i="14"/>
  <c r="G21" s="1"/>
  <c r="G44"/>
  <c r="J59" i="12"/>
  <c r="J254" s="1"/>
  <c r="I254"/>
  <c r="G254"/>
  <c r="J75" i="15"/>
  <c r="J325" s="1"/>
  <c r="I325"/>
  <c r="D12" i="16" s="1"/>
  <c r="G200" i="1" l="1"/>
  <c r="D222" i="10"/>
  <c r="D221" s="1"/>
  <c r="D53"/>
  <c r="D52" s="1"/>
  <c r="D51" l="1"/>
  <c r="D50" l="1"/>
  <c r="D49"/>
  <c r="G93" i="1" l="1"/>
  <c r="G74" i="9" s="1"/>
  <c r="G277" i="1"/>
  <c r="G276" s="1"/>
  <c r="G226" i="9" s="1"/>
  <c r="G225" s="1"/>
  <c r="G224" s="1"/>
  <c r="G223" s="1"/>
  <c r="G258" i="1"/>
  <c r="D217" i="10" s="1"/>
  <c r="G252" i="1"/>
  <c r="G207" i="9" s="1"/>
  <c r="G206" s="1"/>
  <c r="G205" s="1"/>
  <c r="G246" i="1"/>
  <c r="G202" i="9" s="1"/>
  <c r="G201" s="1"/>
  <c r="G240" i="1"/>
  <c r="G197" i="9" s="1"/>
  <c r="G196" s="1"/>
  <c r="G195" s="1"/>
  <c r="G194" s="1"/>
  <c r="G229" i="1"/>
  <c r="G188" i="9" s="1"/>
  <c r="G169"/>
  <c r="G168" s="1"/>
  <c r="G167" s="1"/>
  <c r="G163" s="1"/>
  <c r="G199" i="1"/>
  <c r="G161" i="9" s="1"/>
  <c r="G160" s="1"/>
  <c r="G159" s="1"/>
  <c r="G158" s="1"/>
  <c r="G181" i="1"/>
  <c r="G180" s="1"/>
  <c r="G145" i="9" s="1"/>
  <c r="G144" s="1"/>
  <c r="G143" s="1"/>
  <c r="G176" i="1"/>
  <c r="H105"/>
  <c r="H102"/>
  <c r="G104"/>
  <c r="G82" i="9" s="1"/>
  <c r="G66" i="1"/>
  <c r="G54" i="9" s="1"/>
  <c r="G53" s="1"/>
  <c r="G52" i="1"/>
  <c r="G45" i="9" s="1"/>
  <c r="G44" s="1"/>
  <c r="G28"/>
  <c r="G27" s="1"/>
  <c r="G26" s="1"/>
  <c r="G25" s="1"/>
  <c r="G364" i="1"/>
  <c r="G293" i="9" s="1"/>
  <c r="G292" s="1"/>
  <c r="G291" s="1"/>
  <c r="G290" s="1"/>
  <c r="G289" s="1"/>
  <c r="G288" s="1"/>
  <c r="G357" i="1"/>
  <c r="G287" i="9" s="1"/>
  <c r="G286" s="1"/>
  <c r="G285" s="1"/>
  <c r="G284" s="1"/>
  <c r="G352" i="1"/>
  <c r="G283" i="9" s="1"/>
  <c r="G282" s="1"/>
  <c r="G281" s="1"/>
  <c r="G280" s="1"/>
  <c r="G343" i="1"/>
  <c r="G275" i="9" s="1"/>
  <c r="G274" s="1"/>
  <c r="G334" i="1"/>
  <c r="G267" i="9" s="1"/>
  <c r="G266" s="1"/>
  <c r="G265" s="1"/>
  <c r="G264" s="1"/>
  <c r="G329" i="1"/>
  <c r="G263" i="9" s="1"/>
  <c r="G262" s="1"/>
  <c r="G261" s="1"/>
  <c r="G260" s="1"/>
  <c r="G323" i="1"/>
  <c r="G259" i="9" s="1"/>
  <c r="G258" s="1"/>
  <c r="G257" s="1"/>
  <c r="G313" i="1"/>
  <c r="G253" i="9" s="1"/>
  <c r="G252" s="1"/>
  <c r="G251" s="1"/>
  <c r="G250"/>
  <c r="G249" s="1"/>
  <c r="G300" i="1"/>
  <c r="G246" i="9" s="1"/>
  <c r="G245" s="1"/>
  <c r="G295" i="1"/>
  <c r="G242" i="9" s="1"/>
  <c r="G241" s="1"/>
  <c r="G240" s="1"/>
  <c r="G239" s="1"/>
  <c r="G290" i="1"/>
  <c r="G238" i="9" s="1"/>
  <c r="G237" s="1"/>
  <c r="G236" s="1"/>
  <c r="G235" s="1"/>
  <c r="G289" i="1"/>
  <c r="G281"/>
  <c r="G230" i="9" s="1"/>
  <c r="G229" s="1"/>
  <c r="G228" s="1"/>
  <c r="G227" s="1"/>
  <c r="G271" i="1"/>
  <c r="G222" i="9" s="1"/>
  <c r="G221" s="1"/>
  <c r="G266" i="1"/>
  <c r="G220" i="9" s="1"/>
  <c r="G219" s="1"/>
  <c r="G235" i="1"/>
  <c r="G193" i="9" s="1"/>
  <c r="G192" s="1"/>
  <c r="G191" s="1"/>
  <c r="G190" s="1"/>
  <c r="G194" i="1"/>
  <c r="G157" i="9" s="1"/>
  <c r="G156" s="1"/>
  <c r="G155" s="1"/>
  <c r="G154" s="1"/>
  <c r="G189" i="1"/>
  <c r="G153" i="9" s="1"/>
  <c r="G152" s="1"/>
  <c r="G151" s="1"/>
  <c r="G150" s="1"/>
  <c r="G170" i="1"/>
  <c r="G137" i="9" s="1"/>
  <c r="G136" s="1"/>
  <c r="G135" s="1"/>
  <c r="G166" i="1"/>
  <c r="G134" i="9" s="1"/>
  <c r="G133" s="1"/>
  <c r="G160" i="1"/>
  <c r="G129" i="9" s="1"/>
  <c r="G128" s="1"/>
  <c r="G127" s="1"/>
  <c r="G126" s="1"/>
  <c r="G125" s="1"/>
  <c r="G151" i="1"/>
  <c r="G150"/>
  <c r="G148" s="1"/>
  <c r="G147" s="1"/>
  <c r="G146" s="1"/>
  <c r="D22" i="2" s="1"/>
  <c r="G144" i="1"/>
  <c r="G115" i="9" s="1"/>
  <c r="G114" s="1"/>
  <c r="G113" s="1"/>
  <c r="G132" i="1"/>
  <c r="G105" i="9" s="1"/>
  <c r="G104" s="1"/>
  <c r="G103" s="1"/>
  <c r="G128" i="1"/>
  <c r="G102" i="9" s="1"/>
  <c r="G101" s="1"/>
  <c r="G100" s="1"/>
  <c r="G121" i="1"/>
  <c r="G96" i="9" s="1"/>
  <c r="G95" s="1"/>
  <c r="G94" s="1"/>
  <c r="G93" s="1"/>
  <c r="G116" i="1"/>
  <c r="G92" i="9" s="1"/>
  <c r="G91" s="1"/>
  <c r="H109" i="1"/>
  <c r="G108"/>
  <c r="G85" i="9" s="1"/>
  <c r="H101" i="1"/>
  <c r="G100"/>
  <c r="G80" i="9" s="1"/>
  <c r="H94" i="1"/>
  <c r="H89"/>
  <c r="G88"/>
  <c r="G72" i="9" s="1"/>
  <c r="G74" i="1"/>
  <c r="G59" i="9" s="1"/>
  <c r="G58" s="1"/>
  <c r="G57" s="1"/>
  <c r="G56"/>
  <c r="G55" s="1"/>
  <c r="G62" i="1"/>
  <c r="G51" i="9" s="1"/>
  <c r="G50" s="1"/>
  <c r="G49" s="1"/>
  <c r="G56" i="1"/>
  <c r="G47" i="9" s="1"/>
  <c r="G46" s="1"/>
  <c r="G47" i="1"/>
  <c r="G43" i="9" s="1"/>
  <c r="G42" s="1"/>
  <c r="G42" i="1"/>
  <c r="G39" i="9" s="1"/>
  <c r="G38" s="1"/>
  <c r="G37" s="1"/>
  <c r="G36" s="1"/>
  <c r="G35" s="1"/>
  <c r="G34" s="1"/>
  <c r="G34" i="1"/>
  <c r="G33" s="1"/>
  <c r="G32" s="1"/>
  <c r="D13" i="2" s="1"/>
  <c r="G24" i="1"/>
  <c r="G24" i="9" s="1"/>
  <c r="G23" s="1"/>
  <c r="G22" s="1"/>
  <c r="G21" s="1"/>
  <c r="G17" i="1"/>
  <c r="G19" i="9" s="1"/>
  <c r="G18" s="1"/>
  <c r="G17" s="1"/>
  <c r="G16" s="1"/>
  <c r="G15" s="1"/>
  <c r="G279" l="1"/>
  <c r="G278" s="1"/>
  <c r="G277" s="1"/>
  <c r="G276" s="1"/>
  <c r="G189"/>
  <c r="G162"/>
  <c r="G109"/>
  <c r="G108" s="1"/>
  <c r="G107" s="1"/>
  <c r="G20"/>
  <c r="G218"/>
  <c r="G217" s="1"/>
  <c r="G79"/>
  <c r="H80"/>
  <c r="H85"/>
  <c r="G84"/>
  <c r="G90"/>
  <c r="G89" s="1"/>
  <c r="G88"/>
  <c r="G87" s="1"/>
  <c r="G98"/>
  <c r="G97"/>
  <c r="G99"/>
  <c r="G132"/>
  <c r="G131" s="1"/>
  <c r="G130"/>
  <c r="G124" s="1"/>
  <c r="G123" s="1"/>
  <c r="G175" i="1"/>
  <c r="G174" s="1"/>
  <c r="G142" i="9"/>
  <c r="G141" s="1"/>
  <c r="G140" s="1"/>
  <c r="G139" s="1"/>
  <c r="G138" s="1"/>
  <c r="G204"/>
  <c r="G203"/>
  <c r="H74"/>
  <c r="G73"/>
  <c r="H73" s="1"/>
  <c r="G52"/>
  <c r="G48" s="1"/>
  <c r="H72"/>
  <c r="G71"/>
  <c r="G273"/>
  <c r="G272" s="1"/>
  <c r="G271"/>
  <c r="G270" s="1"/>
  <c r="G269" s="1"/>
  <c r="G268" s="1"/>
  <c r="H82"/>
  <c r="G81"/>
  <c r="H81" s="1"/>
  <c r="G186"/>
  <c r="G185" s="1"/>
  <c r="G184" s="1"/>
  <c r="G187"/>
  <c r="G198"/>
  <c r="G200"/>
  <c r="G199" s="1"/>
  <c r="G257" i="1"/>
  <c r="G256" s="1"/>
  <c r="G212" i="9"/>
  <c r="G211" s="1"/>
  <c r="G210" s="1"/>
  <c r="G41"/>
  <c r="G40" s="1"/>
  <c r="G149"/>
  <c r="G148" s="1"/>
  <c r="G147" s="1"/>
  <c r="G46" i="1"/>
  <c r="D210" i="10"/>
  <c r="D209" s="1"/>
  <c r="G115" i="1"/>
  <c r="D30" i="10"/>
  <c r="D29" s="1"/>
  <c r="D28" s="1"/>
  <c r="D27" s="1"/>
  <c r="G294" i="1"/>
  <c r="G293" s="1"/>
  <c r="G292" s="1"/>
  <c r="D118" i="10"/>
  <c r="D117" s="1"/>
  <c r="D116" s="1"/>
  <c r="D115" s="1"/>
  <c r="G322" i="1"/>
  <c r="G321" s="1"/>
  <c r="D110" i="10"/>
  <c r="D109" s="1"/>
  <c r="D108" s="1"/>
  <c r="G351" i="1"/>
  <c r="G350" s="1"/>
  <c r="G349" s="1"/>
  <c r="D146" i="10"/>
  <c r="D145" s="1"/>
  <c r="D144" s="1"/>
  <c r="D143" s="1"/>
  <c r="G30" i="1"/>
  <c r="G29" s="1"/>
  <c r="G28" s="1"/>
  <c r="D216" i="10"/>
  <c r="D215" s="1"/>
  <c r="G239" i="1"/>
  <c r="G238" s="1"/>
  <c r="G237" s="1"/>
  <c r="D81" i="10"/>
  <c r="D80" s="1"/>
  <c r="D79" s="1"/>
  <c r="D78" s="1"/>
  <c r="G275" i="1"/>
  <c r="G274" s="1"/>
  <c r="G273" s="1"/>
  <c r="D137" i="10"/>
  <c r="D136" s="1"/>
  <c r="D135" s="1"/>
  <c r="D134" s="1"/>
  <c r="G68" i="1"/>
  <c r="D184" i="10"/>
  <c r="D183" s="1"/>
  <c r="G131" i="1"/>
  <c r="G130" s="1"/>
  <c r="D159" i="10"/>
  <c r="D158" s="1"/>
  <c r="D157" s="1"/>
  <c r="G159" i="1"/>
  <c r="G158" s="1"/>
  <c r="G157" s="1"/>
  <c r="D40" i="10"/>
  <c r="D39" s="1"/>
  <c r="D38" s="1"/>
  <c r="D37" s="1"/>
  <c r="D36" s="1"/>
  <c r="G193" i="1"/>
  <c r="G192" s="1"/>
  <c r="G191" s="1"/>
  <c r="D62" i="10"/>
  <c r="D61" s="1"/>
  <c r="D60" s="1"/>
  <c r="D59" s="1"/>
  <c r="G270" i="1"/>
  <c r="D133" i="10"/>
  <c r="D132" s="1"/>
  <c r="G312" i="1"/>
  <c r="G311" s="1"/>
  <c r="D104" i="10"/>
  <c r="D103" s="1"/>
  <c r="D102" s="1"/>
  <c r="G342" i="1"/>
  <c r="G341" s="1"/>
  <c r="G340" s="1"/>
  <c r="D24" i="10"/>
  <c r="D23" s="1"/>
  <c r="G363" i="1"/>
  <c r="G362" s="1"/>
  <c r="G361" s="1"/>
  <c r="G360" s="1"/>
  <c r="D203" i="10"/>
  <c r="D202" s="1"/>
  <c r="D201" s="1"/>
  <c r="H104" i="1"/>
  <c r="D171" i="10"/>
  <c r="D170" s="1"/>
  <c r="G179" i="1"/>
  <c r="G178" s="1"/>
  <c r="D200" i="10"/>
  <c r="D199" s="1"/>
  <c r="D198" s="1"/>
  <c r="G227" i="1"/>
  <c r="G226" s="1"/>
  <c r="G225" s="1"/>
  <c r="D72" i="10"/>
  <c r="G23" i="1"/>
  <c r="G22" s="1"/>
  <c r="G21" s="1"/>
  <c r="D166" i="10"/>
  <c r="D165" s="1"/>
  <c r="D164" s="1"/>
  <c r="G99" i="1"/>
  <c r="H99" s="1"/>
  <c r="D169" i="10"/>
  <c r="D168" s="1"/>
  <c r="D167" s="1"/>
  <c r="G143" i="1"/>
  <c r="G142" s="1"/>
  <c r="D191" i="10"/>
  <c r="D190" s="1"/>
  <c r="D189" s="1"/>
  <c r="D185" s="1"/>
  <c r="G280" i="1"/>
  <c r="G279" s="1"/>
  <c r="G278" s="1"/>
  <c r="D141" i="10"/>
  <c r="D140" s="1"/>
  <c r="D139" s="1"/>
  <c r="D138" s="1"/>
  <c r="G41" i="1"/>
  <c r="G40" s="1"/>
  <c r="G39" s="1"/>
  <c r="G38" s="1"/>
  <c r="G37" s="1"/>
  <c r="D19" i="10"/>
  <c r="D18" s="1"/>
  <c r="D17" s="1"/>
  <c r="G61" i="1"/>
  <c r="G60" s="1"/>
  <c r="D194" i="10"/>
  <c r="D193" s="1"/>
  <c r="D192" s="1"/>
  <c r="H108" i="1"/>
  <c r="D174" i="10"/>
  <c r="D173" s="1"/>
  <c r="D172" s="1"/>
  <c r="G127" i="1"/>
  <c r="G126" s="1"/>
  <c r="G125" s="1"/>
  <c r="D156" i="10"/>
  <c r="D155" s="1"/>
  <c r="D154" s="1"/>
  <c r="D153" s="1"/>
  <c r="D152" s="1"/>
  <c r="D151" s="1"/>
  <c r="G188" i="1"/>
  <c r="G187" s="1"/>
  <c r="G186" s="1"/>
  <c r="D58" i="10"/>
  <c r="D57" s="1"/>
  <c r="D56" s="1"/>
  <c r="D55" s="1"/>
  <c r="G265" i="1"/>
  <c r="D131" i="10"/>
  <c r="D130" s="1"/>
  <c r="D129" s="1"/>
  <c r="D128" s="1"/>
  <c r="D127" s="1"/>
  <c r="G288" i="1"/>
  <c r="G287" s="1"/>
  <c r="D114" i="10"/>
  <c r="D113" s="1"/>
  <c r="D112" s="1"/>
  <c r="D111" s="1"/>
  <c r="G308" i="1"/>
  <c r="D101" i="10"/>
  <c r="D100" s="1"/>
  <c r="G356" i="1"/>
  <c r="G355" s="1"/>
  <c r="G354" s="1"/>
  <c r="D150" i="10"/>
  <c r="D149" s="1"/>
  <c r="D148" s="1"/>
  <c r="D147" s="1"/>
  <c r="G65" i="1"/>
  <c r="G64" s="1"/>
  <c r="D182" i="10"/>
  <c r="D181" s="1"/>
  <c r="D180" s="1"/>
  <c r="G208" i="1"/>
  <c r="G207" s="1"/>
  <c r="G202" s="1"/>
  <c r="D220" i="10"/>
  <c r="D219" s="1"/>
  <c r="D218" s="1"/>
  <c r="G251" i="1"/>
  <c r="G250" s="1"/>
  <c r="G249" s="1"/>
  <c r="D91" i="10"/>
  <c r="D90" s="1"/>
  <c r="D89" s="1"/>
  <c r="H93" i="1"/>
  <c r="D179" i="10"/>
  <c r="D178" s="1"/>
  <c r="G73" i="1"/>
  <c r="G72" s="1"/>
  <c r="D197" i="10"/>
  <c r="D196" s="1"/>
  <c r="D195" s="1"/>
  <c r="G165" i="1"/>
  <c r="G164" s="1"/>
  <c r="G163" s="1"/>
  <c r="D45" i="10"/>
  <c r="D44" s="1"/>
  <c r="G16" i="1"/>
  <c r="G15" s="1"/>
  <c r="G14" s="1"/>
  <c r="G13" s="1"/>
  <c r="D11" i="2" s="1"/>
  <c r="D163" i="10"/>
  <c r="D162" s="1"/>
  <c r="D161" s="1"/>
  <c r="G55" i="1"/>
  <c r="D214" i="10"/>
  <c r="D213" s="1"/>
  <c r="H88" i="1"/>
  <c r="D177" i="10"/>
  <c r="D176" s="1"/>
  <c r="G120" i="1"/>
  <c r="G119" s="1"/>
  <c r="G118" s="1"/>
  <c r="G112" s="1"/>
  <c r="G111" s="1"/>
  <c r="D34" i="10"/>
  <c r="D33" s="1"/>
  <c r="D32" s="1"/>
  <c r="D31" s="1"/>
  <c r="G169" i="1"/>
  <c r="G168" s="1"/>
  <c r="D48" i="10"/>
  <c r="D47" s="1"/>
  <c r="D46" s="1"/>
  <c r="G234" i="1"/>
  <c r="G233" s="1"/>
  <c r="G232" s="1"/>
  <c r="G231" s="1"/>
  <c r="D77" i="10"/>
  <c r="D76" s="1"/>
  <c r="D75" s="1"/>
  <c r="D74" s="1"/>
  <c r="D73" s="1"/>
  <c r="G299" i="1"/>
  <c r="D97" i="10"/>
  <c r="D96" s="1"/>
  <c r="G245" i="1"/>
  <c r="G242" s="1"/>
  <c r="D86" i="10"/>
  <c r="D85" s="1"/>
  <c r="G333" i="1"/>
  <c r="G332" s="1"/>
  <c r="G331" s="1"/>
  <c r="D126" i="10"/>
  <c r="D125" s="1"/>
  <c r="D124" s="1"/>
  <c r="D123" s="1"/>
  <c r="G328" i="1"/>
  <c r="G327" s="1"/>
  <c r="G326" s="1"/>
  <c r="D122" i="10"/>
  <c r="D121" s="1"/>
  <c r="D120" s="1"/>
  <c r="D119" s="1"/>
  <c r="G198" i="1"/>
  <c r="G197" s="1"/>
  <c r="G196" s="1"/>
  <c r="D66" i="10"/>
  <c r="D65" s="1"/>
  <c r="D64" s="1"/>
  <c r="D63" s="1"/>
  <c r="G51" i="1"/>
  <c r="G45" s="1"/>
  <c r="G44" s="1"/>
  <c r="D212" i="10"/>
  <c r="D211" s="1"/>
  <c r="G103" i="1"/>
  <c r="H103" s="1"/>
  <c r="G305"/>
  <c r="G248" i="9" s="1"/>
  <c r="G247" s="1"/>
  <c r="G244" s="1"/>
  <c r="G234" s="1"/>
  <c r="G233" s="1"/>
  <c r="G232" s="1"/>
  <c r="G231" s="1"/>
  <c r="G264" i="1"/>
  <c r="G263" s="1"/>
  <c r="H100"/>
  <c r="G107"/>
  <c r="H107" s="1"/>
  <c r="G87"/>
  <c r="H87" s="1"/>
  <c r="G20"/>
  <c r="D12" i="2" s="1"/>
  <c r="G114" i="1"/>
  <c r="G113" s="1"/>
  <c r="G248"/>
  <c r="G124"/>
  <c r="G123"/>
  <c r="G339"/>
  <c r="G338" s="1"/>
  <c r="G337" s="1"/>
  <c r="G255"/>
  <c r="G254"/>
  <c r="D29" i="2" s="1"/>
  <c r="G156" i="1"/>
  <c r="G149"/>
  <c r="G228"/>
  <c r="G92"/>
  <c r="H92" s="1"/>
  <c r="G173" l="1"/>
  <c r="G172" s="1"/>
  <c r="D24" i="2" s="1"/>
  <c r="G348" i="1"/>
  <c r="D142" i="10"/>
  <c r="G216" i="9"/>
  <c r="G215" s="1"/>
  <c r="G214" s="1"/>
  <c r="G213" s="1"/>
  <c r="D54" i="10"/>
  <c r="G59" i="1"/>
  <c r="G36" s="1"/>
  <c r="G262"/>
  <c r="G261" s="1"/>
  <c r="G260" s="1"/>
  <c r="D208" i="10"/>
  <c r="D204" s="1"/>
  <c r="G244" i="1"/>
  <c r="G243" s="1"/>
  <c r="G33" i="9"/>
  <c r="G14" s="1"/>
  <c r="G201" i="1"/>
  <c r="D27" i="2" s="1"/>
  <c r="G137" i="1"/>
  <c r="G136" s="1"/>
  <c r="G135" s="1"/>
  <c r="D21" i="2" s="1"/>
  <c r="G106" i="9"/>
  <c r="H79"/>
  <c r="G78"/>
  <c r="G183"/>
  <c r="G182" s="1"/>
  <c r="G208"/>
  <c r="G209"/>
  <c r="H71"/>
  <c r="G70"/>
  <c r="G83"/>
  <c r="H83" s="1"/>
  <c r="H84"/>
  <c r="G347" i="1"/>
  <c r="G346" s="1"/>
  <c r="D37" i="2" s="1"/>
  <c r="G86" i="9"/>
  <c r="D175" i="10"/>
  <c r="D160" s="1"/>
  <c r="G359" i="1"/>
  <c r="D39" i="2"/>
  <c r="D84" i="10"/>
  <c r="D83" s="1"/>
  <c r="D82"/>
  <c r="D41"/>
  <c r="D35" s="1"/>
  <c r="D43"/>
  <c r="D42" s="1"/>
  <c r="D16"/>
  <c r="D15"/>
  <c r="G336" i="1"/>
  <c r="D35" i="2"/>
  <c r="G162" i="1"/>
  <c r="G155" s="1"/>
  <c r="G154" s="1"/>
  <c r="G185"/>
  <c r="G184" s="1"/>
  <c r="G183" s="1"/>
  <c r="D26" i="2" s="1"/>
  <c r="D87" i="10"/>
  <c r="D88"/>
  <c r="D70"/>
  <c r="D69" s="1"/>
  <c r="D68" s="1"/>
  <c r="D71"/>
  <c r="D20"/>
  <c r="D22"/>
  <c r="D21" s="1"/>
  <c r="D26"/>
  <c r="D25" s="1"/>
  <c r="G304" i="1"/>
  <c r="G298" s="1"/>
  <c r="D99" i="10"/>
  <c r="D98" s="1"/>
  <c r="D95" s="1"/>
  <c r="G98" i="1"/>
  <c r="H98" s="1"/>
  <c r="G224"/>
  <c r="G223" s="1"/>
  <c r="G106"/>
  <c r="H106" s="1"/>
  <c r="G86"/>
  <c r="H86" s="1"/>
  <c r="G110"/>
  <c r="D19" i="2" s="1"/>
  <c r="D94" i="10" l="1"/>
  <c r="D93" s="1"/>
  <c r="D92" s="1"/>
  <c r="G297" i="1"/>
  <c r="G286" s="1"/>
  <c r="G285" s="1"/>
  <c r="G284" s="1"/>
  <c r="G345"/>
  <c r="G259"/>
  <c r="D31" i="2"/>
  <c r="G134" i="1"/>
  <c r="H78" i="9"/>
  <c r="G77"/>
  <c r="G69"/>
  <c r="H70"/>
  <c r="G146"/>
  <c r="D14" i="10"/>
  <c r="D23" i="2"/>
  <c r="D20" s="1"/>
  <c r="G182" i="1"/>
  <c r="D28" i="2"/>
  <c r="D67" i="10"/>
  <c r="G12" i="1"/>
  <c r="D14" i="2"/>
  <c r="G97" i="1"/>
  <c r="G96" s="1"/>
  <c r="D18" i="2" s="1"/>
  <c r="G85" i="1"/>
  <c r="G84" s="1"/>
  <c r="D16" i="2" s="1"/>
  <c r="G283" i="1" l="1"/>
  <c r="D33" i="2"/>
  <c r="D32" s="1"/>
  <c r="D238" i="10"/>
  <c r="G68" i="9"/>
  <c r="H69"/>
  <c r="H77"/>
  <c r="G76"/>
  <c r="H97" i="1"/>
  <c r="H85"/>
  <c r="H84"/>
  <c r="G83"/>
  <c r="G95"/>
  <c r="H96"/>
  <c r="H95" s="1"/>
  <c r="G67" i="9" l="1"/>
  <c r="H68"/>
  <c r="G75"/>
  <c r="H76"/>
  <c r="H75" s="1"/>
  <c r="H83" i="1"/>
  <c r="H366" s="1"/>
  <c r="G366"/>
  <c r="C12" i="4" s="1"/>
  <c r="H67" i="9" l="1"/>
  <c r="H294" s="1"/>
  <c r="G294"/>
  <c r="D23" i="11"/>
  <c r="D21" s="1"/>
  <c r="C23"/>
  <c r="C22" s="1"/>
  <c r="C19"/>
  <c r="C18"/>
  <c r="C17" s="1"/>
  <c r="C16" s="1"/>
  <c r="C14"/>
  <c r="C13" s="1"/>
  <c r="D19"/>
  <c r="D18"/>
  <c r="D17"/>
  <c r="D16" s="1"/>
  <c r="D14"/>
  <c r="D13" s="1"/>
  <c r="C23" i="3"/>
  <c r="C22"/>
  <c r="C21" s="1"/>
  <c r="C20" s="1"/>
  <c r="C14"/>
  <c r="H22" i="8"/>
  <c r="G22"/>
  <c r="H17"/>
  <c r="D22" i="11" l="1"/>
  <c r="D12"/>
  <c r="D11" s="1"/>
  <c r="D24" s="1"/>
  <c r="D11" i="16" s="1"/>
  <c r="D13" s="1"/>
  <c r="C21" i="11"/>
  <c r="C12" s="1"/>
  <c r="C11" s="1"/>
  <c r="C24" s="1"/>
  <c r="C11" i="16" s="1"/>
  <c r="C13" s="1"/>
  <c r="G21" i="8" l="1"/>
  <c r="H19"/>
  <c r="G19"/>
  <c r="F22"/>
  <c r="F19" l="1"/>
  <c r="F26"/>
  <c r="F16"/>
  <c r="F11"/>
  <c r="F18"/>
  <c r="G18"/>
  <c r="H21"/>
  <c r="G20"/>
  <c r="H18"/>
  <c r="H20"/>
  <c r="F20"/>
  <c r="F21"/>
  <c r="G17" l="1"/>
  <c r="F25"/>
  <c r="H23"/>
  <c r="H15"/>
  <c r="G16" l="1"/>
  <c r="G14"/>
  <c r="H16"/>
  <c r="G23"/>
  <c r="H14"/>
  <c r="H11"/>
  <c r="F14"/>
  <c r="C25" i="3"/>
  <c r="C12" s="1"/>
  <c r="C26"/>
  <c r="D38" i="2"/>
  <c r="C11" i="3" l="1"/>
  <c r="C30" s="1"/>
  <c r="C11" i="4" s="1"/>
  <c r="C13" s="1"/>
  <c r="F15" i="8"/>
  <c r="F13"/>
  <c r="H13"/>
  <c r="G11"/>
  <c r="H12"/>
  <c r="G12"/>
  <c r="G24"/>
  <c r="H24"/>
  <c r="G15"/>
  <c r="G13"/>
  <c r="F24"/>
  <c r="D34" i="2"/>
  <c r="F12" i="8"/>
  <c r="D30" i="2"/>
  <c r="D10" l="1"/>
  <c r="F23" i="8"/>
  <c r="D36" i="2"/>
  <c r="H27" i="8"/>
  <c r="G27"/>
  <c r="F17"/>
  <c r="F27" s="1"/>
  <c r="D25" i="2"/>
  <c r="D15" l="1"/>
  <c r="E16"/>
  <c r="E15" s="1"/>
  <c r="E18" l="1"/>
  <c r="E17" s="1"/>
  <c r="E40" s="1"/>
  <c r="D17"/>
  <c r="D40" s="1"/>
</calcChain>
</file>

<file path=xl/sharedStrings.xml><?xml version="1.0" encoding="utf-8"?>
<sst xmlns="http://schemas.openxmlformats.org/spreadsheetml/2006/main" count="6516" uniqueCount="442">
  <si>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</si>
  <si>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</si>
  <si>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</si>
  <si>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</si>
  <si>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</si>
  <si>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</si>
  <si>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</si>
  <si>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</si>
  <si>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</si>
  <si>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</si>
  <si>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</si>
  <si>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</si>
  <si>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</si>
  <si>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</si>
  <si>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</si>
  <si>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</si>
  <si>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</si>
  <si>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</si>
  <si>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</si>
  <si>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</si>
  <si>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</si>
  <si>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</si>
  <si>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</si>
  <si>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</si>
  <si>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</si>
  <si>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</si>
  <si>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</si>
  <si>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</si>
  <si>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</si>
  <si>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</si>
  <si>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</si>
  <si>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</si>
  <si>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</si>
  <si>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</si>
  <si>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</si>
  <si>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</si>
  <si>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</si>
  <si>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</si>
  <si>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</si>
  <si>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</si>
  <si>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</si>
  <si>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</si>
  <si>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</si>
  <si>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</si>
  <si>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</si>
  <si>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</si>
  <si>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</si>
  <si>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</si>
  <si>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</si>
  <si>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</si>
  <si>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</si>
  <si>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</si>
  <si>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</si>
  <si>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</si>
  <si>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</si>
  <si>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</si>
  <si>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</si>
  <si>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</si>
  <si>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</si>
  <si>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</si>
  <si>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</si>
  <si>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</si>
  <si>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</si>
  <si>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</si>
  <si>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</si>
  <si>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</si>
  <si>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</si>
  <si>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</si>
  <si>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</si>
  <si>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</si>
  <si>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</si>
  <si>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</si>
  <si>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</si>
  <si>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</si>
  <si>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</si>
  <si>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</si>
  <si>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</si>
  <si>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</si>
  <si>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</si>
  <si>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</si>
  <si>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</si>
  <si>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</si>
  <si>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</si>
  <si>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</si>
  <si>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</si>
  <si>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</si>
  <si>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</si>
  <si>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</si>
  <si>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</si>
  <si>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</si>
  <si>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</si>
  <si>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</si>
  <si>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</si>
  <si>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</si>
  <si>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</si>
  <si>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</si>
  <si>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</si>
  <si>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</si>
  <si>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</si>
  <si>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</si>
  <si>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</si>
  <si>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</si>
  <si>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</si>
  <si>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</si>
  <si>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</si>
  <si>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</si>
  <si>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</si>
  <si>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</si>
  <si>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</si>
  <si>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</si>
  <si>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</si>
  <si>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</si>
  <si>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</si>
  <si>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</si>
  <si>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</si>
  <si>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</si>
  <si>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</si>
  <si>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</si>
  <si>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</si>
  <si>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</si>
  <si>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</si>
  <si>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</si>
  <si>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</si>
  <si>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</si>
  <si>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</si>
  <si>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</si>
  <si>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</si>
  <si>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</si>
  <si>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</si>
  <si>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</si>
  <si>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</si>
  <si>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</si>
  <si>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</si>
  <si>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</si>
  <si>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</si>
  <si>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</si>
  <si>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</si>
  <si>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</si>
  <si>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</si>
  <si>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</si>
  <si>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</si>
  <si>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</si>
  <si>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</si>
  <si>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</si>
  <si>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</si>
  <si>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</si>
  <si>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</si>
  <si>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</si>
  <si>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</si>
  <si>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</si>
  <si>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</si>
  <si>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</si>
  <si>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</si>
  <si>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</si>
  <si>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</si>
  <si>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</si>
  <si>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</si>
  <si>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</si>
  <si>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</si>
  <si>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</si>
  <si>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</si>
  <si>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</si>
  <si>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</si>
  <si>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</si>
  <si>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</si>
  <si>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</si>
  <si>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</si>
  <si>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</si>
  <si>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</si>
  <si>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</si>
  <si>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</si>
  <si>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</si>
  <si>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</si>
  <si>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</si>
  <si>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</si>
  <si>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</si>
  <si>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</si>
  <si>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</si>
  <si>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</si>
  <si>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</si>
  <si>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</si>
  <si>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</si>
  <si>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</si>
  <si>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</si>
  <si>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</si>
  <si>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</si>
  <si>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</si>
  <si>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</si>
  <si>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</si>
  <si>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</si>
  <si>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</si>
  <si>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</si>
  <si>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</si>
  <si>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</si>
  <si>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</si>
  <si>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</si>
  <si>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</si>
  <si>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</si>
  <si>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</si>
  <si>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</si>
  <si>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</si>
  <si>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</si>
  <si>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</si>
  <si>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</si>
  <si>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</si>
  <si>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</si>
  <si>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</si>
  <si>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</si>
  <si>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</si>
  <si>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</si>
  <si>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</si>
  <si>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</si>
  <si>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</si>
  <si>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</si>
  <si>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</si>
  <si>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</si>
  <si>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</si>
  <si>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</si>
  <si>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</si>
  <si>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</si>
  <si>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</si>
  <si>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</si>
  <si>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</si>
  <si>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</si>
  <si>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</si>
  <si>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</si>
  <si>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</si>
  <si>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</si>
  <si>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</si>
  <si>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</si>
  <si>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</si>
  <si>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</si>
  <si>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</si>
  <si>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</si>
  <si>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</si>
  <si>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</si>
  <si>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</si>
  <si>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</si>
  <si>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</si>
  <si>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</si>
  <si>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</si>
  <si>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</si>
  <si>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</si>
  <si>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</si>
  <si>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</si>
  <si>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</si>
  <si>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</si>
  <si>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</si>
  <si>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</si>
  <si>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</si>
  <si>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</si>
  <si>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</si>
  <si>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</si>
  <si>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</si>
  <si>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</si>
  <si>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</si>
  <si>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</si>
  <si>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</si>
  <si>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</si>
  <si>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</si>
  <si>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</si>
  <si>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</si>
  <si>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</si>
  <si>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</si>
  <si>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</si>
  <si>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</si>
  <si>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</si>
  <si>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</si>
  <si>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</si>
  <si>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</si>
  <si>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</si>
  <si>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</si>
  <si>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</si>
  <si>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</si>
  <si>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</si>
  <si>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</si>
  <si>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</si>
  <si>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</si>
  <si>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</si>
  <si>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</si>
  <si>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</si>
  <si>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</si>
  <si>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</si>
  <si>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</si>
  <si>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</si>
  <si>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</si>
  <si>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</si>
  <si>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</si>
  <si>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</si>
  <si>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</si>
  <si>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</si>
  <si>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</si>
  <si>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</si>
  <si>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</si>
  <si>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</si>
  <si>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</si>
  <si>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</si>
  <si>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</si>
  <si>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</si>
  <si>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</si>
  <si>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</si>
  <si>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</si>
  <si>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</si>
  <si>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</si>
  <si>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</si>
  <si>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</si>
  <si>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</si>
  <si>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</si>
  <si>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</si>
  <si>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</si>
  <si>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</si>
  <si>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</si>
  <si>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</si>
  <si>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</si>
  <si>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</si>
  <si>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</si>
  <si>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</si>
  <si>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</si>
  <si>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</si>
  <si>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</si>
  <si>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</si>
  <si>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</si>
  <si>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</si>
  <si>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</si>
  <si>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</si>
  <si>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</si>
  <si>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</si>
  <si>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</si>
  <si>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</si>
  <si>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</si>
  <si>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</si>
  <si>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</si>
  <si>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</si>
  <si>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</si>
  <si>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</si>
  <si>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</si>
  <si>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</si>
  <si>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</si>
  <si>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</si>
  <si>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</si>
  <si>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</si>
  <si>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</si>
  <si>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</si>
  <si>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</si>
  <si>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</si>
  <si>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</si>
  <si>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</si>
  <si>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</si>
  <si>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</si>
  <si>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</si>
  <si>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</si>
  <si>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</si>
  <si>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</si>
  <si>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</si>
  <si>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</si>
  <si>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</si>
  <si>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</si>
  <si>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</si>
  <si>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</si>
  <si>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</si>
  <si>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</si>
  <si>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</si>
  <si>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</si>
  <si>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</si>
  <si>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</si>
  <si>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</si>
  <si>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</si>
  <si>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</si>
  <si>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</si>
  <si>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</si>
  <si>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</si>
  <si>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</si>
  <si>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</si>
  <si>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</si>
  <si>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</si>
  <si>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</si>
  <si>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</si>
  <si>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</si>
  <si>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</si>
  <si>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</si>
  <si>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</si>
  <si>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</si>
  <si>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</si>
  <si>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</si>
  <si>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</si>
  <si>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</si>
  <si>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</si>
  <si>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</si>
  <si>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</si>
  <si>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</si>
  <si>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</si>
  <si>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</si>
  <si>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</si>
  <si>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</si>
  <si>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</si>
  <si>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</si>
  <si>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</si>
  <si>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</si>
  <si>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</si>
  <si>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</si>
  <si>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000 2 07 05030 13 0000 180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</si>
  <si>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</si>
  <si>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</si>
  <si>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</si>
  <si>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</si>
  <si>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</si>
  <si>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</si>
  <si>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Приложение 4</t>
  </si>
  <si>
    <t>0901600000</t>
  </si>
  <si>
    <t>Организация общественных работ для временного трудоустройства не занятых трудовой деятельностью и безработных граждан (местный бюджет)</t>
  </si>
  <si>
    <t>Организация общественных работ для временного трудоустройства не занятых трудовой деятельностью и безработных граждан (бюджет автономного округа)</t>
  </si>
  <si>
    <t>0901675060</t>
  </si>
  <si>
    <t>Расходы на разработку программы комплексного развития транспортной инфраструктуры муниципального образования городское поселение Кондинское</t>
  </si>
  <si>
    <t>6000070018</t>
  </si>
  <si>
    <t>500</t>
  </si>
  <si>
    <t>540</t>
  </si>
  <si>
    <t>Расходы на разработку плана комплексного развития муниципального образования городское поселение Кондинское</t>
  </si>
  <si>
    <t>6050270010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</si>
  <si>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</si>
  <si>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</si>
  <si>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</si>
  <si>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Расходы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</si>
  <si>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6000070010</t>
  </si>
  <si>
    <t>Уставные фонды</t>
  </si>
  <si>
    <t>6000000020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</si>
  <si>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</si>
  <si>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</si>
  <si>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</si>
  <si>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</si>
  <si>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400</t>
  </si>
  <si>
    <t>Капитальные вложения в объекты государственной (муниципальной) собственности</t>
  </si>
  <si>
    <t>0611592440</t>
  </si>
  <si>
    <t>000 2 02 15002 13 0000 151</t>
  </si>
  <si>
    <t>000 2 02 15002 00 0000 151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</si>
  <si>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</si>
  <si>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</si>
  <si>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6000082190</t>
  </si>
  <si>
    <t>60000S2190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</si>
  <si>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</si>
  <si>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</si>
  <si>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Мероприятия направленные на реализацию Указов Президента Российской Федерации (бюджет района)</t>
  </si>
  <si>
    <t>от 10 ноября 2017 года № 224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</si>
</sst>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5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4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5" fontId="1" fillId="0" borderId="4" xfId="0" applyNumberFormat="1" applyFont="1" applyBorder="1" applyAlignment="1"/>
    <xf numFmtId="0" fontId="24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73" t="s">
        <v>0</v>
      </c>
      <c r="C1" s="173"/>
    </row>
    <row r="2" spans="1:3" ht="15.75" customHeight="1">
      <c r="A2" s="3"/>
      <c r="B2" s="173" t="s">
        <v>114</v>
      </c>
      <c r="C2" s="173"/>
    </row>
    <row r="3" spans="1:3" ht="15.75" customHeight="1">
      <c r="A3" s="3"/>
      <c r="B3" s="173" t="s">
        <v>56</v>
      </c>
      <c r="C3" s="173"/>
    </row>
    <row r="4" spans="1:3" ht="15.75" customHeight="1">
      <c r="A4" s="3"/>
      <c r="B4" s="173" t="s">
        <v>1</v>
      </c>
      <c r="C4" s="173"/>
    </row>
    <row r="5" spans="1:3" ht="15.75" customHeight="1">
      <c r="A5" s="3"/>
      <c r="B5" s="173" t="s">
        <v>441</v>
      </c>
      <c r="C5" s="173"/>
    </row>
    <row r="6" spans="1:3" ht="15.75">
      <c r="A6" s="3"/>
      <c r="B6" s="3"/>
      <c r="C6" s="71"/>
    </row>
    <row r="7" spans="1:3" ht="32.25" customHeight="1">
      <c r="A7" s="174" t="s">
        <v>307</v>
      </c>
      <c r="B7" s="174"/>
      <c r="C7" s="174"/>
    </row>
    <row r="9" spans="1:3" ht="38.25">
      <c r="A9" s="73" t="s">
        <v>140</v>
      </c>
      <c r="B9" s="142" t="s">
        <v>141</v>
      </c>
      <c r="C9" s="142" t="s">
        <v>302</v>
      </c>
    </row>
    <row r="10" spans="1:3" ht="16.5" customHeight="1">
      <c r="A10" s="89" t="s">
        <v>78</v>
      </c>
      <c r="B10" s="72" t="s">
        <v>90</v>
      </c>
      <c r="C10" s="10">
        <f>15932-6316+4738.4+20+269.2</f>
        <v>14643.6</v>
      </c>
    </row>
    <row r="11" spans="1:3" ht="17.25" customHeight="1">
      <c r="A11" s="89" t="s">
        <v>79</v>
      </c>
      <c r="B11" s="72" t="s">
        <v>91</v>
      </c>
      <c r="C11" s="10">
        <f>C12+C28</f>
        <v>39360.9</v>
      </c>
    </row>
    <row r="12" spans="1:3" ht="26.25" customHeight="1">
      <c r="A12" s="67" t="s">
        <v>80</v>
      </c>
      <c r="B12" s="8" t="s">
        <v>92</v>
      </c>
      <c r="C12" s="9">
        <f>C13+C20+C25</f>
        <v>39340.9</v>
      </c>
    </row>
    <row r="13" spans="1:3" ht="25.5">
      <c r="A13" s="89" t="s">
        <v>81</v>
      </c>
      <c r="B13" s="8" t="s">
        <v>384</v>
      </c>
      <c r="C13" s="10">
        <f>C14+C18+C16</f>
        <v>27919.4</v>
      </c>
    </row>
    <row r="14" spans="1:3">
      <c r="A14" s="90" t="s">
        <v>130</v>
      </c>
      <c r="B14" s="8" t="s">
        <v>385</v>
      </c>
      <c r="C14" s="9">
        <f>C15</f>
        <v>27669.4</v>
      </c>
    </row>
    <row r="15" spans="1:3" ht="25.5">
      <c r="A15" s="90" t="s">
        <v>303</v>
      </c>
      <c r="B15" s="8" t="s">
        <v>386</v>
      </c>
      <c r="C15" s="9">
        <v>27669.4</v>
      </c>
    </row>
    <row r="16" spans="1:3" ht="25.5">
      <c r="A16" s="90" t="s">
        <v>434</v>
      </c>
      <c r="B16" s="8" t="s">
        <v>433</v>
      </c>
      <c r="C16" s="9">
        <f>C17</f>
        <v>200</v>
      </c>
    </row>
    <row r="17" spans="1:3" ht="25.5">
      <c r="A17" s="90" t="s">
        <v>435</v>
      </c>
      <c r="B17" s="8" t="s">
        <v>432</v>
      </c>
      <c r="C17" s="9">
        <v>200</v>
      </c>
    </row>
    <row r="18" spans="1:3">
      <c r="A18" s="90" t="s">
        <v>401</v>
      </c>
      <c r="B18" s="8" t="s">
        <v>402</v>
      </c>
      <c r="C18" s="9">
        <v>50</v>
      </c>
    </row>
    <row r="19" spans="1:3">
      <c r="A19" s="90" t="s">
        <v>403</v>
      </c>
      <c r="B19" s="8" t="s">
        <v>404</v>
      </c>
      <c r="C19" s="9">
        <v>50</v>
      </c>
    </row>
    <row r="20" spans="1:3" ht="25.5">
      <c r="A20" s="89" t="s">
        <v>93</v>
      </c>
      <c r="B20" s="8" t="s">
        <v>387</v>
      </c>
      <c r="C20" s="10">
        <f>C21+C24</f>
        <v>498.8</v>
      </c>
    </row>
    <row r="21" spans="1:3" ht="25.5">
      <c r="A21" s="90" t="s">
        <v>128</v>
      </c>
      <c r="B21" s="8" t="s">
        <v>388</v>
      </c>
      <c r="C21" s="9">
        <f t="shared" ref="C21" si="0">C22</f>
        <v>120.60000000000001</v>
      </c>
    </row>
    <row r="22" spans="1:3" ht="25.5">
      <c r="A22" s="90" t="s">
        <v>304</v>
      </c>
      <c r="B22" s="8" t="s">
        <v>389</v>
      </c>
      <c r="C22" s="9">
        <f>40.2+80.4</f>
        <v>120.60000000000001</v>
      </c>
    </row>
    <row r="23" spans="1:3" ht="25.5">
      <c r="A23" s="90" t="s">
        <v>129</v>
      </c>
      <c r="B23" s="8" t="s">
        <v>390</v>
      </c>
      <c r="C23" s="9">
        <f t="shared" ref="C23" si="1">C24</f>
        <v>378.2</v>
      </c>
    </row>
    <row r="24" spans="1:3" ht="25.5">
      <c r="A24" s="90" t="s">
        <v>305</v>
      </c>
      <c r="B24" s="8" t="s">
        <v>391</v>
      </c>
      <c r="C24" s="9">
        <v>378.2</v>
      </c>
    </row>
    <row r="25" spans="1:3">
      <c r="A25" s="91" t="s">
        <v>42</v>
      </c>
      <c r="B25" s="8" t="s">
        <v>392</v>
      </c>
      <c r="C25" s="10">
        <f>C27</f>
        <v>10922.7</v>
      </c>
    </row>
    <row r="26" spans="1:3">
      <c r="A26" s="109" t="s">
        <v>131</v>
      </c>
      <c r="B26" s="8" t="s">
        <v>393</v>
      </c>
      <c r="C26" s="9">
        <f t="shared" ref="C26" si="2">C27</f>
        <v>10922.7</v>
      </c>
    </row>
    <row r="27" spans="1:3" ht="25.5">
      <c r="A27" s="67" t="s">
        <v>306</v>
      </c>
      <c r="B27" s="8" t="s">
        <v>394</v>
      </c>
      <c r="C27" s="9">
        <f>20.1+673.6+3108.4+247-252.6+374.4-67-1662.7+1500-658.5-0.1+4255.6+883.9+2500.6</f>
        <v>10922.7</v>
      </c>
    </row>
    <row r="28" spans="1:3">
      <c r="A28" s="91" t="s">
        <v>397</v>
      </c>
      <c r="B28" s="8" t="s">
        <v>398</v>
      </c>
      <c r="C28" s="9">
        <f>C29</f>
        <v>20</v>
      </c>
    </row>
    <row r="29" spans="1:3">
      <c r="A29" s="109" t="s">
        <v>399</v>
      </c>
      <c r="B29" s="8" t="s">
        <v>400</v>
      </c>
      <c r="C29" s="9">
        <v>20</v>
      </c>
    </row>
    <row r="30" spans="1:3">
      <c r="A30" s="93" t="s">
        <v>94</v>
      </c>
      <c r="B30" s="92"/>
      <c r="C30" s="10">
        <f>C10+C11</f>
        <v>54004.5</v>
      </c>
    </row>
    <row r="34" spans="3:3">
      <c r="C34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5" sqref="B5:D5"/>
    </sheetView>
  </sheetViews>
  <sheetFormatPr defaultRowHeight="12.75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>
      <c r="A1" s="2"/>
      <c r="B1" s="173" t="s">
        <v>308</v>
      </c>
      <c r="C1" s="173"/>
      <c r="D1" s="173"/>
    </row>
    <row r="2" spans="1:4" ht="15.75" customHeight="1">
      <c r="A2" s="150"/>
      <c r="B2" s="173" t="s">
        <v>114</v>
      </c>
      <c r="C2" s="173"/>
      <c r="D2" s="173"/>
    </row>
    <row r="3" spans="1:4" ht="15.75" customHeight="1">
      <c r="A3" s="150"/>
      <c r="B3" s="173" t="s">
        <v>56</v>
      </c>
      <c r="C3" s="173"/>
      <c r="D3" s="173"/>
    </row>
    <row r="4" spans="1:4" ht="15.75" customHeight="1">
      <c r="A4" s="150"/>
      <c r="B4" s="173" t="s">
        <v>1</v>
      </c>
      <c r="C4" s="173"/>
      <c r="D4" s="173"/>
    </row>
    <row r="5" spans="1:4" ht="15.75" customHeight="1">
      <c r="A5" s="150"/>
      <c r="B5" s="173" t="s">
        <v>396</v>
      </c>
      <c r="C5" s="173"/>
      <c r="D5" s="173"/>
    </row>
    <row r="6" spans="1:4" ht="15.75">
      <c r="A6" s="150"/>
      <c r="B6" s="150"/>
      <c r="C6" s="150"/>
      <c r="D6" s="71"/>
    </row>
    <row r="7" spans="1:4" ht="32.25" customHeight="1">
      <c r="A7" s="174" t="s">
        <v>309</v>
      </c>
      <c r="B7" s="174"/>
      <c r="C7" s="174"/>
      <c r="D7" s="174"/>
    </row>
    <row r="8" spans="1:4">
      <c r="D8" s="66" t="s">
        <v>311</v>
      </c>
    </row>
    <row r="9" spans="1:4" ht="38.25">
      <c r="A9" s="73" t="s">
        <v>140</v>
      </c>
      <c r="B9" s="142" t="s">
        <v>141</v>
      </c>
      <c r="C9" s="142" t="s">
        <v>312</v>
      </c>
      <c r="D9" s="142" t="s">
        <v>310</v>
      </c>
    </row>
    <row r="10" spans="1:4" ht="16.5" customHeight="1">
      <c r="A10" s="89" t="s">
        <v>78</v>
      </c>
      <c r="B10" s="72" t="s">
        <v>90</v>
      </c>
      <c r="C10" s="10">
        <f>16249-6628+4663.9</f>
        <v>14284.9</v>
      </c>
      <c r="D10" s="10">
        <f>16510-6889+5250.2</f>
        <v>14871.2</v>
      </c>
    </row>
    <row r="11" spans="1:4" ht="17.25" customHeight="1">
      <c r="A11" s="89" t="s">
        <v>79</v>
      </c>
      <c r="B11" s="72" t="s">
        <v>91</v>
      </c>
      <c r="C11" s="10">
        <f>C12</f>
        <v>31249.599999999999</v>
      </c>
      <c r="D11" s="10">
        <f>D12</f>
        <v>31138</v>
      </c>
    </row>
    <row r="12" spans="1:4" ht="26.25" customHeight="1">
      <c r="A12" s="67" t="s">
        <v>80</v>
      </c>
      <c r="B12" s="8" t="s">
        <v>92</v>
      </c>
      <c r="C12" s="9">
        <f>C13+C16+C21</f>
        <v>31249.599999999999</v>
      </c>
      <c r="D12" s="9">
        <f>D13+D16+D21</f>
        <v>31138</v>
      </c>
    </row>
    <row r="13" spans="1:4" ht="25.5">
      <c r="A13" s="89" t="s">
        <v>81</v>
      </c>
      <c r="B13" s="8" t="s">
        <v>384</v>
      </c>
      <c r="C13" s="10">
        <f t="shared" ref="C13:D13" si="0">C14</f>
        <v>27668.5</v>
      </c>
      <c r="D13" s="10">
        <f t="shared" si="0"/>
        <v>27661.4</v>
      </c>
    </row>
    <row r="14" spans="1:4">
      <c r="A14" s="90" t="s">
        <v>130</v>
      </c>
      <c r="B14" s="8" t="s">
        <v>385</v>
      </c>
      <c r="C14" s="9">
        <f>C15</f>
        <v>27668.5</v>
      </c>
      <c r="D14" s="9">
        <f>D15</f>
        <v>27661.4</v>
      </c>
    </row>
    <row r="15" spans="1:4" ht="25.5">
      <c r="A15" s="90" t="s">
        <v>303</v>
      </c>
      <c r="B15" s="8" t="s">
        <v>386</v>
      </c>
      <c r="C15" s="9">
        <v>27668.5</v>
      </c>
      <c r="D15" s="9">
        <v>27661.4</v>
      </c>
    </row>
    <row r="16" spans="1:4" ht="25.5">
      <c r="A16" s="89" t="s">
        <v>93</v>
      </c>
      <c r="B16" s="8" t="s">
        <v>387</v>
      </c>
      <c r="C16" s="10">
        <f>C17+C20</f>
        <v>498.8</v>
      </c>
      <c r="D16" s="10">
        <f>D17+D20</f>
        <v>498.8</v>
      </c>
    </row>
    <row r="17" spans="1:4" ht="25.5">
      <c r="A17" s="90" t="s">
        <v>128</v>
      </c>
      <c r="B17" s="8" t="s">
        <v>388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>
      <c r="A18" s="90" t="s">
        <v>304</v>
      </c>
      <c r="B18" s="8" t="s">
        <v>389</v>
      </c>
      <c r="C18" s="9">
        <f>40.2+80.4</f>
        <v>120.60000000000001</v>
      </c>
      <c r="D18" s="9">
        <f>40.2+80.4</f>
        <v>120.60000000000001</v>
      </c>
    </row>
    <row r="19" spans="1:4" ht="38.25">
      <c r="A19" s="90" t="s">
        <v>129</v>
      </c>
      <c r="B19" s="8" t="s">
        <v>390</v>
      </c>
      <c r="C19" s="9">
        <f t="shared" ref="C19:D19" si="2">C20</f>
        <v>378.2</v>
      </c>
      <c r="D19" s="9">
        <f t="shared" si="2"/>
        <v>378.2</v>
      </c>
    </row>
    <row r="20" spans="1:4" ht="38.25">
      <c r="A20" s="90" t="s">
        <v>305</v>
      </c>
      <c r="B20" s="8" t="s">
        <v>391</v>
      </c>
      <c r="C20" s="9">
        <v>378.2</v>
      </c>
      <c r="D20" s="9">
        <v>378.2</v>
      </c>
    </row>
    <row r="21" spans="1:4">
      <c r="A21" s="91" t="s">
        <v>42</v>
      </c>
      <c r="B21" s="8" t="s">
        <v>392</v>
      </c>
      <c r="C21" s="10">
        <f>C23</f>
        <v>3082.3</v>
      </c>
      <c r="D21" s="10">
        <f>D23</f>
        <v>2977.8</v>
      </c>
    </row>
    <row r="22" spans="1:4" ht="25.5">
      <c r="A22" s="67" t="s">
        <v>131</v>
      </c>
      <c r="B22" s="8" t="s">
        <v>393</v>
      </c>
      <c r="C22" s="9">
        <f t="shared" ref="C22:D22" si="3">C23</f>
        <v>3082.3</v>
      </c>
      <c r="D22" s="9">
        <f t="shared" si="3"/>
        <v>2977.8</v>
      </c>
    </row>
    <row r="23" spans="1:4" ht="25.5">
      <c r="A23" s="67" t="s">
        <v>306</v>
      </c>
      <c r="B23" s="8" t="s">
        <v>394</v>
      </c>
      <c r="C23" s="9">
        <f>17.9+673.6+2390.8</f>
        <v>3082.3</v>
      </c>
      <c r="D23" s="9">
        <f>17.9+673.6+2286.3</f>
        <v>2977.8</v>
      </c>
    </row>
    <row r="24" spans="1:4">
      <c r="A24" s="93" t="s">
        <v>94</v>
      </c>
      <c r="B24" s="92"/>
      <c r="C24" s="10">
        <f>C10+C11</f>
        <v>45534.5</v>
      </c>
      <c r="D24" s="10">
        <f>D10+D11</f>
        <v>46009.2</v>
      </c>
    </row>
    <row r="26" spans="1:4">
      <c r="C26" s="161"/>
      <c r="D26" s="161"/>
    </row>
    <row r="27" spans="1:4">
      <c r="D27"/>
    </row>
    <row r="28" spans="1:4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4"/>
  <sheetViews>
    <sheetView topLeftCell="A82"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73" t="s">
        <v>308</v>
      </c>
      <c r="G1" s="173"/>
      <c r="H1" s="173"/>
    </row>
    <row r="2" spans="1:11">
      <c r="A2" s="4"/>
      <c r="B2" s="4"/>
      <c r="C2" s="4"/>
      <c r="D2" s="2"/>
      <c r="E2" s="173" t="s">
        <v>115</v>
      </c>
      <c r="F2" s="173"/>
      <c r="G2" s="173"/>
      <c r="H2" s="173"/>
      <c r="I2" s="55"/>
      <c r="J2" s="55"/>
    </row>
    <row r="3" spans="1:11">
      <c r="A3" s="4"/>
      <c r="B3" s="4"/>
      <c r="C3" s="4"/>
      <c r="D3" s="2"/>
      <c r="E3" s="173" t="s">
        <v>65</v>
      </c>
      <c r="F3" s="173"/>
      <c r="G3" s="173"/>
      <c r="H3" s="173"/>
      <c r="I3" s="55"/>
      <c r="J3" s="55"/>
    </row>
    <row r="4" spans="1:11">
      <c r="A4" s="4"/>
      <c r="B4" s="4"/>
      <c r="C4" s="4"/>
      <c r="D4" s="173" t="s">
        <v>1</v>
      </c>
      <c r="E4" s="176"/>
      <c r="F4" s="176"/>
      <c r="G4" s="176"/>
      <c r="H4" s="176"/>
      <c r="I4" s="55"/>
      <c r="J4" s="55"/>
    </row>
    <row r="5" spans="1:11">
      <c r="A5" s="4"/>
      <c r="B5" s="4"/>
      <c r="C5" s="4"/>
      <c r="D5" s="2"/>
      <c r="E5" s="173" t="s">
        <v>441</v>
      </c>
      <c r="F5" s="176"/>
      <c r="G5" s="176"/>
      <c r="H5" s="176"/>
      <c r="I5" s="55"/>
      <c r="J5" s="55"/>
    </row>
    <row r="6" spans="1:11" ht="15.75">
      <c r="A6" s="175"/>
      <c r="B6" s="175"/>
      <c r="C6" s="175"/>
      <c r="D6" s="175"/>
      <c r="E6" s="175"/>
      <c r="F6" s="175"/>
      <c r="G6" s="175"/>
      <c r="H6" s="175"/>
      <c r="I6" s="54"/>
      <c r="J6" s="54"/>
    </row>
    <row r="7" spans="1:11" ht="15.75">
      <c r="A7" s="175" t="s">
        <v>32</v>
      </c>
      <c r="B7" s="175"/>
      <c r="C7" s="175"/>
      <c r="D7" s="175"/>
      <c r="E7" s="175"/>
      <c r="F7" s="175"/>
      <c r="G7" s="175"/>
      <c r="H7" s="175"/>
      <c r="I7" s="54"/>
      <c r="J7" s="54"/>
    </row>
    <row r="8" spans="1:11" ht="15.75">
      <c r="A8" s="175" t="s">
        <v>132</v>
      </c>
      <c r="B8" s="175"/>
      <c r="C8" s="175"/>
      <c r="D8" s="175"/>
      <c r="E8" s="175"/>
      <c r="F8" s="175"/>
      <c r="G8" s="175"/>
      <c r="H8" s="175"/>
      <c r="I8" s="54"/>
      <c r="J8" s="54"/>
    </row>
    <row r="9" spans="1:11" ht="15.75">
      <c r="A9" s="175" t="s">
        <v>133</v>
      </c>
      <c r="B9" s="175"/>
      <c r="C9" s="175"/>
      <c r="D9" s="175"/>
      <c r="E9" s="175"/>
      <c r="F9" s="175"/>
      <c r="G9" s="175"/>
      <c r="H9" s="175"/>
      <c r="I9" s="54"/>
      <c r="J9" s="54"/>
      <c r="K9" s="110"/>
    </row>
    <row r="10" spans="1:11" ht="15.75">
      <c r="A10" s="175" t="s">
        <v>33</v>
      </c>
      <c r="B10" s="175"/>
      <c r="C10" s="175"/>
      <c r="D10" s="175"/>
      <c r="E10" s="175"/>
      <c r="F10" s="175"/>
      <c r="G10" s="175"/>
      <c r="H10" s="175"/>
      <c r="I10" s="54"/>
      <c r="J10" s="54"/>
    </row>
    <row r="11" spans="1:11" ht="15.75">
      <c r="A11" s="177" t="s">
        <v>313</v>
      </c>
      <c r="B11" s="177"/>
      <c r="C11" s="177"/>
      <c r="D11" s="177"/>
      <c r="E11" s="177"/>
      <c r="F11" s="177"/>
      <c r="G11" s="177"/>
      <c r="H11" s="177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57</v>
      </c>
      <c r="D14" s="38"/>
      <c r="E14" s="38"/>
      <c r="F14" s="14"/>
      <c r="G14" s="15">
        <f>G15+G20+G29+G33</f>
        <v>22472.688999999998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57</v>
      </c>
      <c r="D15" s="40" t="s">
        <v>58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7" customHeight="1">
      <c r="A16" s="20" t="s">
        <v>318</v>
      </c>
      <c r="B16" s="12">
        <v>650</v>
      </c>
      <c r="C16" s="12" t="s">
        <v>57</v>
      </c>
      <c r="D16" s="41" t="s">
        <v>58</v>
      </c>
      <c r="E16" s="63" t="s">
        <v>319</v>
      </c>
      <c r="F16" s="12"/>
      <c r="G16" s="9">
        <f>G17</f>
        <v>1848.1000000000001</v>
      </c>
      <c r="H16" s="9"/>
      <c r="I16" s="56"/>
      <c r="J16" s="55"/>
    </row>
    <row r="17" spans="1:10" ht="12.75" customHeight="1">
      <c r="A17" s="20" t="s">
        <v>320</v>
      </c>
      <c r="B17" s="8">
        <v>650</v>
      </c>
      <c r="C17" s="8" t="s">
        <v>57</v>
      </c>
      <c r="D17" s="8" t="s">
        <v>58</v>
      </c>
      <c r="E17" s="12" t="s">
        <v>321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97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5.75" customHeight="1">
      <c r="A19" s="6" t="s">
        <v>38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120</v>
      </c>
      <c r="G19" s="9">
        <f>'Пр.11 (вед)'!G17</f>
        <v>1848.1000000000001</v>
      </c>
      <c r="H19" s="9"/>
      <c r="I19" s="56"/>
      <c r="J19" s="55"/>
    </row>
    <row r="20" spans="1:10" ht="38.25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G21+G26</f>
        <v>11461.289000000001</v>
      </c>
      <c r="H20" s="28"/>
      <c r="I20" s="56"/>
      <c r="J20" s="55"/>
    </row>
    <row r="21" spans="1:10" ht="27.75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38.25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51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55"/>
    </row>
    <row r="24" spans="1:10" ht="12.75" customHeight="1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'Пр.11 (вед)'!G24</f>
        <v>11305</v>
      </c>
      <c r="H24" s="29"/>
      <c r="I24" s="56"/>
      <c r="J24" s="55"/>
    </row>
    <row r="25" spans="1:10" ht="14.25" customHeight="1">
      <c r="A25" s="94" t="s">
        <v>102</v>
      </c>
      <c r="B25" s="12" t="s">
        <v>66</v>
      </c>
      <c r="C25" s="12" t="s">
        <v>57</v>
      </c>
      <c r="D25" s="41" t="s">
        <v>59</v>
      </c>
      <c r="E25" s="63" t="s">
        <v>162</v>
      </c>
      <c r="F25" s="12"/>
      <c r="G25" s="9">
        <f>G26</f>
        <v>156.28900000000002</v>
      </c>
      <c r="H25" s="29"/>
      <c r="I25" s="56"/>
      <c r="J25" s="55"/>
    </row>
    <row r="26" spans="1:10" ht="51">
      <c r="A26" s="6" t="s">
        <v>40</v>
      </c>
      <c r="B26" s="12">
        <v>650</v>
      </c>
      <c r="C26" s="12" t="s">
        <v>57</v>
      </c>
      <c r="D26" s="41" t="s">
        <v>59</v>
      </c>
      <c r="E26" s="63" t="s">
        <v>166</v>
      </c>
      <c r="F26" s="12"/>
      <c r="G26" s="9">
        <f>G27</f>
        <v>156.28900000000002</v>
      </c>
      <c r="H26" s="29"/>
      <c r="I26" s="56"/>
      <c r="J26" s="55"/>
    </row>
    <row r="27" spans="1:10" ht="15" customHeight="1">
      <c r="A27" s="6" t="s">
        <v>41</v>
      </c>
      <c r="B27" s="12">
        <v>650</v>
      </c>
      <c r="C27" s="12" t="s">
        <v>57</v>
      </c>
      <c r="D27" s="41" t="s">
        <v>59</v>
      </c>
      <c r="E27" s="63" t="s">
        <v>166</v>
      </c>
      <c r="F27" s="12">
        <v>500</v>
      </c>
      <c r="G27" s="9">
        <f>G28</f>
        <v>156.28900000000002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57</v>
      </c>
      <c r="D28" s="41" t="s">
        <v>59</v>
      </c>
      <c r="E28" s="63" t="s">
        <v>166</v>
      </c>
      <c r="F28" s="12">
        <v>540</v>
      </c>
      <c r="G28" s="9">
        <f>'Пр.11 (вед)'!G31</f>
        <v>156.28900000000002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>G30</f>
        <v>250</v>
      </c>
      <c r="H29" s="28"/>
      <c r="I29" s="56"/>
      <c r="J29" s="55"/>
    </row>
    <row r="30" spans="1:10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>G31</f>
        <v>250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>G32</f>
        <v>250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f>'Пр.11 (вед)'!G35</f>
        <v>250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G34+G40+G48+G60</f>
        <v>8913.2999999999993</v>
      </c>
      <c r="H33" s="27"/>
      <c r="I33" s="57"/>
      <c r="J33" s="58"/>
    </row>
    <row r="34" spans="1:10" ht="38.2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12"/>
      <c r="I34" s="57"/>
      <c r="J34" s="58"/>
    </row>
    <row r="35" spans="1:10" ht="63.7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0"/>
        <v>50</v>
      </c>
      <c r="H38" s="12"/>
      <c r="I38" s="57"/>
      <c r="J38" s="58"/>
    </row>
    <row r="39" spans="1:10" ht="25.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>'Пр.11 (вед)'!G42</f>
        <v>50</v>
      </c>
      <c r="H39" s="12"/>
      <c r="I39" s="57"/>
      <c r="J39" s="58"/>
    </row>
    <row r="40" spans="1:10">
      <c r="A40" s="94" t="s">
        <v>102</v>
      </c>
      <c r="B40" s="12">
        <v>650</v>
      </c>
      <c r="C40" s="12" t="s">
        <v>57</v>
      </c>
      <c r="D40" s="41">
        <v>13</v>
      </c>
      <c r="E40" s="63" t="s">
        <v>162</v>
      </c>
      <c r="F40" s="12"/>
      <c r="G40" s="9">
        <f>G41</f>
        <v>6457.6</v>
      </c>
      <c r="H40" s="9"/>
      <c r="I40" s="56"/>
      <c r="J40" s="55"/>
    </row>
    <row r="41" spans="1:10" ht="15.75" customHeight="1">
      <c r="A41" s="6" t="s">
        <v>49</v>
      </c>
      <c r="B41" s="12">
        <v>650</v>
      </c>
      <c r="C41" s="12" t="s">
        <v>57</v>
      </c>
      <c r="D41" s="41">
        <v>13</v>
      </c>
      <c r="E41" s="41" t="s">
        <v>174</v>
      </c>
      <c r="F41" s="12"/>
      <c r="G41" s="9">
        <f>G42+G44+G46</f>
        <v>6457.6</v>
      </c>
      <c r="H41" s="9"/>
      <c r="I41" s="56"/>
      <c r="J41" s="55"/>
    </row>
    <row r="42" spans="1:10" ht="51">
      <c r="A42" s="20" t="s">
        <v>97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100</v>
      </c>
      <c r="G42" s="9">
        <f>G43</f>
        <v>5623.1</v>
      </c>
      <c r="H42" s="9"/>
      <c r="I42" s="56"/>
      <c r="J42" s="55"/>
    </row>
    <row r="43" spans="1:10" ht="13.5" customHeight="1">
      <c r="A43" s="6" t="s">
        <v>51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110</v>
      </c>
      <c r="G43" s="9">
        <f>'Пр.11 (вед)'!G47</f>
        <v>5623.1</v>
      </c>
      <c r="H43" s="10"/>
      <c r="I43" s="56"/>
      <c r="J43" s="55"/>
    </row>
    <row r="44" spans="1:10" ht="25.5">
      <c r="A44" s="6" t="s">
        <v>294</v>
      </c>
      <c r="B44" s="12" t="s">
        <v>66</v>
      </c>
      <c r="C44" s="12" t="s">
        <v>57</v>
      </c>
      <c r="D44" s="41">
        <v>13</v>
      </c>
      <c r="E44" s="41" t="s">
        <v>174</v>
      </c>
      <c r="F44" s="12" t="s">
        <v>69</v>
      </c>
      <c r="G44" s="9">
        <f>G45</f>
        <v>817.99999999999989</v>
      </c>
      <c r="H44" s="10"/>
      <c r="I44" s="56"/>
      <c r="J44" s="55"/>
    </row>
    <row r="45" spans="1:10" ht="25.5">
      <c r="A45" s="6" t="s">
        <v>99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240</v>
      </c>
      <c r="G45" s="9">
        <f>'Пр.11 (вед)'!G52</f>
        <v>817.99999999999989</v>
      </c>
      <c r="H45" s="10"/>
      <c r="I45" s="56"/>
      <c r="J45" s="55"/>
    </row>
    <row r="46" spans="1:10">
      <c r="A46" s="6" t="s">
        <v>39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800</v>
      </c>
      <c r="G46" s="9">
        <f>G47</f>
        <v>16.5</v>
      </c>
      <c r="H46" s="10"/>
      <c r="I46" s="56"/>
      <c r="J46" s="55"/>
    </row>
    <row r="47" spans="1:10" ht="15.75" customHeight="1">
      <c r="A47" s="6" t="s">
        <v>296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850</v>
      </c>
      <c r="G47" s="9">
        <f>'Пр.11 (вед)'!G56</f>
        <v>16.5</v>
      </c>
      <c r="H47" s="10"/>
      <c r="I47" s="56"/>
      <c r="J47" s="55"/>
    </row>
    <row r="48" spans="1:10" ht="30" customHeight="1">
      <c r="A48" s="20" t="s">
        <v>318</v>
      </c>
      <c r="B48" s="12" t="s">
        <v>66</v>
      </c>
      <c r="C48" s="12" t="s">
        <v>57</v>
      </c>
      <c r="D48" s="41" t="s">
        <v>75</v>
      </c>
      <c r="E48" s="41" t="s">
        <v>319</v>
      </c>
      <c r="F48" s="12"/>
      <c r="G48" s="9">
        <f>G49+G52+G57</f>
        <v>2318.4</v>
      </c>
      <c r="H48" s="10"/>
      <c r="I48" s="56"/>
      <c r="J48" s="55"/>
    </row>
    <row r="49" spans="1:10" ht="25.5">
      <c r="A49" s="97" t="s">
        <v>324</v>
      </c>
      <c r="B49" s="12">
        <v>650</v>
      </c>
      <c r="C49" s="12" t="s">
        <v>57</v>
      </c>
      <c r="D49" s="41">
        <v>13</v>
      </c>
      <c r="E49" s="41" t="s">
        <v>325</v>
      </c>
      <c r="F49" s="12"/>
      <c r="G49" s="9">
        <f>G50</f>
        <v>300</v>
      </c>
      <c r="H49" s="10"/>
      <c r="I49" s="56"/>
      <c r="J49" s="55"/>
    </row>
    <row r="50" spans="1:10" ht="51">
      <c r="A50" s="20" t="s">
        <v>97</v>
      </c>
      <c r="B50" s="12">
        <v>650</v>
      </c>
      <c r="C50" s="12" t="s">
        <v>57</v>
      </c>
      <c r="D50" s="41">
        <v>13</v>
      </c>
      <c r="E50" s="41" t="s">
        <v>325</v>
      </c>
      <c r="F50" s="12">
        <v>100</v>
      </c>
      <c r="G50" s="9">
        <f>G51</f>
        <v>300</v>
      </c>
      <c r="H50" s="10"/>
      <c r="I50" s="56"/>
      <c r="J50" s="55"/>
    </row>
    <row r="51" spans="1:10" ht="15.75" customHeight="1">
      <c r="A51" s="6" t="s">
        <v>38</v>
      </c>
      <c r="B51" s="12">
        <v>650</v>
      </c>
      <c r="C51" s="12" t="s">
        <v>57</v>
      </c>
      <c r="D51" s="41">
        <v>13</v>
      </c>
      <c r="E51" s="41" t="s">
        <v>325</v>
      </c>
      <c r="F51" s="12">
        <v>120</v>
      </c>
      <c r="G51" s="9">
        <f>'Пр.11 (вед)'!G62</f>
        <v>300</v>
      </c>
      <c r="H51" s="10"/>
      <c r="I51" s="56"/>
      <c r="J51" s="55"/>
    </row>
    <row r="52" spans="1:10" ht="25.5">
      <c r="A52" s="6" t="s">
        <v>326</v>
      </c>
      <c r="B52" s="12" t="s">
        <v>66</v>
      </c>
      <c r="C52" s="12" t="s">
        <v>57</v>
      </c>
      <c r="D52" s="41" t="s">
        <v>75</v>
      </c>
      <c r="E52" s="41" t="s">
        <v>327</v>
      </c>
      <c r="F52" s="12"/>
      <c r="G52" s="9">
        <f>G53+G55</f>
        <v>1993.4</v>
      </c>
      <c r="H52" s="10"/>
      <c r="I52" s="56"/>
      <c r="J52" s="55"/>
    </row>
    <row r="53" spans="1:10" s="66" customFormat="1" ht="25.5">
      <c r="A53" s="6" t="s">
        <v>294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200</v>
      </c>
      <c r="G53" s="9">
        <f>G54</f>
        <v>1923.4</v>
      </c>
      <c r="H53" s="10"/>
      <c r="I53" s="59"/>
      <c r="J53" s="60"/>
    </row>
    <row r="54" spans="1:10" ht="25.5">
      <c r="A54" s="6" t="s">
        <v>99</v>
      </c>
      <c r="B54" s="12">
        <v>650</v>
      </c>
      <c r="C54" s="12" t="s">
        <v>57</v>
      </c>
      <c r="D54" s="41">
        <v>13</v>
      </c>
      <c r="E54" s="41" t="s">
        <v>327</v>
      </c>
      <c r="F54" s="12">
        <v>240</v>
      </c>
      <c r="G54" s="9">
        <f>'Пр.11 (вед)'!G66</f>
        <v>1923.4</v>
      </c>
      <c r="H54" s="10"/>
      <c r="I54" s="56"/>
      <c r="J54" s="55"/>
    </row>
    <row r="55" spans="1:10">
      <c r="A55" s="6" t="s">
        <v>39</v>
      </c>
      <c r="B55" s="12">
        <v>650</v>
      </c>
      <c r="C55" s="12" t="s">
        <v>57</v>
      </c>
      <c r="D55" s="41">
        <v>13</v>
      </c>
      <c r="E55" s="41" t="s">
        <v>327</v>
      </c>
      <c r="F55" s="12">
        <v>800</v>
      </c>
      <c r="G55" s="9">
        <f>G56</f>
        <v>70</v>
      </c>
      <c r="H55" s="10"/>
      <c r="I55" s="56"/>
      <c r="J55" s="55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327</v>
      </c>
      <c r="F56" s="12">
        <v>850</v>
      </c>
      <c r="G56" s="9">
        <f>'Пр.11 (вед)'!G69</f>
        <v>70</v>
      </c>
      <c r="H56" s="10"/>
      <c r="I56" s="56"/>
      <c r="J56" s="55"/>
    </row>
    <row r="57" spans="1:10" ht="25.5">
      <c r="A57" s="6" t="s">
        <v>328</v>
      </c>
      <c r="B57" s="12">
        <v>650</v>
      </c>
      <c r="C57" s="12" t="s">
        <v>57</v>
      </c>
      <c r="D57" s="41">
        <v>13</v>
      </c>
      <c r="E57" s="41" t="s">
        <v>329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57</v>
      </c>
      <c r="D58" s="41">
        <v>13</v>
      </c>
      <c r="E58" s="41" t="s">
        <v>329</v>
      </c>
      <c r="F58" s="12" t="s">
        <v>330</v>
      </c>
      <c r="G58" s="9">
        <f>G59</f>
        <v>25</v>
      </c>
      <c r="H58" s="10"/>
      <c r="I58" s="56"/>
      <c r="J58" s="55"/>
    </row>
    <row r="59" spans="1:10">
      <c r="A59" s="6" t="s">
        <v>296</v>
      </c>
      <c r="B59" s="12">
        <v>650</v>
      </c>
      <c r="C59" s="12" t="s">
        <v>57</v>
      </c>
      <c r="D59" s="41">
        <v>13</v>
      </c>
      <c r="E59" s="41" t="s">
        <v>329</v>
      </c>
      <c r="F59" s="12" t="s">
        <v>126</v>
      </c>
      <c r="G59" s="9">
        <f>'Пр.11 (вед)'!G74</f>
        <v>25</v>
      </c>
      <c r="H59" s="10"/>
      <c r="I59" s="56"/>
      <c r="J59" s="55"/>
    </row>
    <row r="60" spans="1:10">
      <c r="A60" s="94" t="s">
        <v>102</v>
      </c>
      <c r="B60" s="12"/>
      <c r="C60" s="12" t="s">
        <v>57</v>
      </c>
      <c r="D60" s="41" t="s">
        <v>75</v>
      </c>
      <c r="E60" s="41" t="s">
        <v>162</v>
      </c>
      <c r="F60" s="12"/>
      <c r="G60" s="9">
        <f>G61+G64</f>
        <v>87.3</v>
      </c>
      <c r="H60" s="10"/>
      <c r="I60" s="56"/>
      <c r="J60" s="55"/>
    </row>
    <row r="61" spans="1:10" ht="51">
      <c r="A61" s="6" t="s">
        <v>40</v>
      </c>
      <c r="B61" s="12"/>
      <c r="C61" s="12" t="s">
        <v>57</v>
      </c>
      <c r="D61" s="41" t="s">
        <v>75</v>
      </c>
      <c r="E61" s="63" t="s">
        <v>166</v>
      </c>
      <c r="F61" s="12"/>
      <c r="G61" s="9">
        <f>G62</f>
        <v>7.3</v>
      </c>
      <c r="H61" s="10"/>
      <c r="I61" s="56"/>
      <c r="J61" s="55"/>
    </row>
    <row r="62" spans="1:10">
      <c r="A62" s="6" t="s">
        <v>41</v>
      </c>
      <c r="B62" s="12"/>
      <c r="C62" s="12" t="s">
        <v>57</v>
      </c>
      <c r="D62" s="41" t="s">
        <v>75</v>
      </c>
      <c r="E62" s="63" t="s">
        <v>166</v>
      </c>
      <c r="F62" s="12">
        <v>500</v>
      </c>
      <c r="G62" s="9">
        <f>G63</f>
        <v>7.3</v>
      </c>
      <c r="H62" s="10"/>
      <c r="I62" s="56"/>
      <c r="J62" s="55"/>
    </row>
    <row r="63" spans="1:10">
      <c r="A63" s="6" t="s">
        <v>42</v>
      </c>
      <c r="B63" s="12"/>
      <c r="C63" s="12" t="s">
        <v>57</v>
      </c>
      <c r="D63" s="41" t="s">
        <v>75</v>
      </c>
      <c r="E63" s="63" t="s">
        <v>166</v>
      </c>
      <c r="F63" s="12">
        <v>540</v>
      </c>
      <c r="G63" s="9">
        <f>'Пр.11 (вед)'!G79</f>
        <v>7.3</v>
      </c>
      <c r="H63" s="10"/>
      <c r="I63" s="56"/>
      <c r="J63" s="55"/>
    </row>
    <row r="64" spans="1:10" ht="38.25">
      <c r="A64" s="6" t="s">
        <v>412</v>
      </c>
      <c r="B64" s="12"/>
      <c r="C64" s="12" t="s">
        <v>57</v>
      </c>
      <c r="D64" s="41" t="s">
        <v>75</v>
      </c>
      <c r="E64" s="63" t="s">
        <v>413</v>
      </c>
      <c r="F64" s="12"/>
      <c r="G64" s="9">
        <f>G65</f>
        <v>80</v>
      </c>
      <c r="H64" s="10"/>
      <c r="I64" s="56"/>
      <c r="J64" s="55"/>
    </row>
    <row r="65" spans="1:10">
      <c r="A65" s="6" t="s">
        <v>41</v>
      </c>
      <c r="B65" s="12"/>
      <c r="C65" s="12" t="s">
        <v>57</v>
      </c>
      <c r="D65" s="41" t="s">
        <v>75</v>
      </c>
      <c r="E65" s="63" t="s">
        <v>413</v>
      </c>
      <c r="F65" s="12" t="s">
        <v>414</v>
      </c>
      <c r="G65" s="9">
        <f>G66</f>
        <v>80</v>
      </c>
      <c r="H65" s="10"/>
      <c r="I65" s="56"/>
      <c r="J65" s="55"/>
    </row>
    <row r="66" spans="1:10">
      <c r="A66" s="6" t="s">
        <v>42</v>
      </c>
      <c r="B66" s="12"/>
      <c r="C66" s="12" t="s">
        <v>57</v>
      </c>
      <c r="D66" s="41" t="s">
        <v>75</v>
      </c>
      <c r="E66" s="63" t="s">
        <v>413</v>
      </c>
      <c r="F66" s="12" t="s">
        <v>415</v>
      </c>
      <c r="G66" s="9">
        <f>'Пр.11 (вед)'!G82</f>
        <v>80</v>
      </c>
      <c r="H66" s="10"/>
      <c r="I66" s="56"/>
      <c r="J66" s="55"/>
    </row>
    <row r="67" spans="1:10">
      <c r="A67" s="13" t="s">
        <v>10</v>
      </c>
      <c r="B67" s="14">
        <v>650</v>
      </c>
      <c r="C67" s="14" t="s">
        <v>58</v>
      </c>
      <c r="D67" s="38"/>
      <c r="E67" s="38"/>
      <c r="F67" s="14"/>
      <c r="G67" s="15">
        <f>G68</f>
        <v>378.2</v>
      </c>
      <c r="H67" s="15">
        <f t="shared" ref="H67:H74" si="1">G67</f>
        <v>378.2</v>
      </c>
      <c r="I67" s="56"/>
      <c r="J67" s="55"/>
    </row>
    <row r="68" spans="1:10">
      <c r="A68" s="23" t="s">
        <v>11</v>
      </c>
      <c r="B68" s="39">
        <v>650</v>
      </c>
      <c r="C68" s="39" t="s">
        <v>58</v>
      </c>
      <c r="D68" s="40" t="s">
        <v>60</v>
      </c>
      <c r="E68" s="40"/>
      <c r="F68" s="39"/>
      <c r="G68" s="27">
        <f>G69</f>
        <v>378.2</v>
      </c>
      <c r="H68" s="27">
        <f t="shared" si="1"/>
        <v>378.2</v>
      </c>
      <c r="I68" s="56"/>
      <c r="J68" s="55"/>
    </row>
    <row r="69" spans="1:10" ht="27" customHeight="1">
      <c r="A69" s="20" t="s">
        <v>318</v>
      </c>
      <c r="B69" s="12">
        <v>650</v>
      </c>
      <c r="C69" s="12" t="s">
        <v>58</v>
      </c>
      <c r="D69" s="41" t="s">
        <v>60</v>
      </c>
      <c r="E69" s="41" t="s">
        <v>319</v>
      </c>
      <c r="F69" s="12"/>
      <c r="G69" s="9">
        <f>G70</f>
        <v>378.2</v>
      </c>
      <c r="H69" s="9">
        <f t="shared" si="1"/>
        <v>378.2</v>
      </c>
      <c r="I69" s="56"/>
      <c r="J69" s="55"/>
    </row>
    <row r="70" spans="1:10" ht="38.25">
      <c r="A70" s="6" t="s">
        <v>333</v>
      </c>
      <c r="B70" s="12">
        <v>650</v>
      </c>
      <c r="C70" s="12" t="s">
        <v>58</v>
      </c>
      <c r="D70" s="41" t="s">
        <v>60</v>
      </c>
      <c r="E70" s="41" t="s">
        <v>334</v>
      </c>
      <c r="F70" s="12"/>
      <c r="G70" s="9">
        <f>G71+G73</f>
        <v>378.2</v>
      </c>
      <c r="H70" s="9">
        <f t="shared" si="1"/>
        <v>378.2</v>
      </c>
      <c r="I70" s="56"/>
      <c r="J70" s="55"/>
    </row>
    <row r="71" spans="1:10" ht="51">
      <c r="A71" s="20" t="s">
        <v>97</v>
      </c>
      <c r="B71" s="12">
        <v>650</v>
      </c>
      <c r="C71" s="12" t="s">
        <v>58</v>
      </c>
      <c r="D71" s="41" t="s">
        <v>60</v>
      </c>
      <c r="E71" s="41" t="s">
        <v>334</v>
      </c>
      <c r="F71" s="12">
        <v>100</v>
      </c>
      <c r="G71" s="9">
        <f>G72</f>
        <v>369.5</v>
      </c>
      <c r="H71" s="9">
        <f t="shared" si="1"/>
        <v>369.5</v>
      </c>
      <c r="I71" s="56"/>
      <c r="J71" s="55"/>
    </row>
    <row r="72" spans="1:10" ht="15" customHeight="1">
      <c r="A72" s="6" t="s">
        <v>38</v>
      </c>
      <c r="B72" s="12">
        <v>650</v>
      </c>
      <c r="C72" s="12" t="s">
        <v>58</v>
      </c>
      <c r="D72" s="41" t="s">
        <v>60</v>
      </c>
      <c r="E72" s="41" t="s">
        <v>334</v>
      </c>
      <c r="F72" s="12">
        <v>120</v>
      </c>
      <c r="G72" s="9">
        <f>'Пр.11 (вед)'!G88</f>
        <v>369.5</v>
      </c>
      <c r="H72" s="9">
        <f t="shared" si="1"/>
        <v>369.5</v>
      </c>
      <c r="I72" s="56"/>
      <c r="J72" s="55"/>
    </row>
    <row r="73" spans="1:10" ht="25.5">
      <c r="A73" s="6" t="s">
        <v>294</v>
      </c>
      <c r="B73" s="12">
        <v>650</v>
      </c>
      <c r="C73" s="12" t="s">
        <v>58</v>
      </c>
      <c r="D73" s="41" t="s">
        <v>60</v>
      </c>
      <c r="E73" s="41" t="s">
        <v>334</v>
      </c>
      <c r="F73" s="12">
        <v>200</v>
      </c>
      <c r="G73" s="9">
        <f>G74</f>
        <v>8.6999999999999993</v>
      </c>
      <c r="H73" s="9">
        <f t="shared" si="1"/>
        <v>8.6999999999999993</v>
      </c>
      <c r="I73" s="57"/>
      <c r="J73" s="58"/>
    </row>
    <row r="74" spans="1:10" ht="25.5">
      <c r="A74" s="6" t="s">
        <v>99</v>
      </c>
      <c r="B74" s="12">
        <v>650</v>
      </c>
      <c r="C74" s="12" t="s">
        <v>58</v>
      </c>
      <c r="D74" s="41" t="s">
        <v>60</v>
      </c>
      <c r="E74" s="41" t="s">
        <v>334</v>
      </c>
      <c r="F74" s="12">
        <v>240</v>
      </c>
      <c r="G74" s="9">
        <f>'Пр.11 (вед)'!G93</f>
        <v>8.6999999999999993</v>
      </c>
      <c r="H74" s="9">
        <f t="shared" si="1"/>
        <v>8.6999999999999993</v>
      </c>
      <c r="I74" s="57"/>
      <c r="J74" s="58"/>
    </row>
    <row r="75" spans="1:10" ht="19.5" customHeight="1">
      <c r="A75" s="24" t="s">
        <v>12</v>
      </c>
      <c r="B75" s="14">
        <v>650</v>
      </c>
      <c r="C75" s="14" t="s">
        <v>60</v>
      </c>
      <c r="D75" s="38"/>
      <c r="E75" s="38"/>
      <c r="F75" s="14"/>
      <c r="G75" s="15">
        <f>G76+G86</f>
        <v>638.13</v>
      </c>
      <c r="H75" s="15">
        <f>H76</f>
        <v>120.6</v>
      </c>
      <c r="I75" s="57"/>
      <c r="J75" s="58"/>
    </row>
    <row r="76" spans="1:10">
      <c r="A76" s="25" t="s">
        <v>13</v>
      </c>
      <c r="B76" s="39">
        <v>650</v>
      </c>
      <c r="C76" s="39" t="s">
        <v>60</v>
      </c>
      <c r="D76" s="40" t="s">
        <v>59</v>
      </c>
      <c r="E76" s="40"/>
      <c r="F76" s="39"/>
      <c r="G76" s="27">
        <f>G77</f>
        <v>120.6</v>
      </c>
      <c r="H76" s="27">
        <f>G76</f>
        <v>120.6</v>
      </c>
      <c r="I76" s="57"/>
      <c r="J76" s="58"/>
    </row>
    <row r="77" spans="1:10" ht="27" customHeight="1">
      <c r="A77" s="20" t="s">
        <v>318</v>
      </c>
      <c r="B77" s="44" t="s">
        <v>66</v>
      </c>
      <c r="C77" s="45" t="s">
        <v>60</v>
      </c>
      <c r="D77" s="22" t="s">
        <v>59</v>
      </c>
      <c r="E77" s="41" t="s">
        <v>319</v>
      </c>
      <c r="F77" s="44"/>
      <c r="G77" s="31">
        <f>G78+G83</f>
        <v>120.6</v>
      </c>
      <c r="H77" s="31">
        <f t="shared" ref="H77:H85" si="2">G77</f>
        <v>120.6</v>
      </c>
      <c r="I77" s="57"/>
      <c r="J77" s="58"/>
    </row>
    <row r="78" spans="1:10" ht="28.5" customHeight="1">
      <c r="A78" s="19" t="s">
        <v>335</v>
      </c>
      <c r="B78" s="12">
        <v>650</v>
      </c>
      <c r="C78" s="12" t="s">
        <v>60</v>
      </c>
      <c r="D78" s="41" t="s">
        <v>59</v>
      </c>
      <c r="E78" s="41" t="s">
        <v>336</v>
      </c>
      <c r="F78" s="12"/>
      <c r="G78" s="9">
        <f>G79+G81</f>
        <v>80.399999999999991</v>
      </c>
      <c r="H78" s="9">
        <f t="shared" si="2"/>
        <v>80.399999999999991</v>
      </c>
      <c r="I78" s="57"/>
      <c r="J78" s="58"/>
    </row>
    <row r="79" spans="1:10" ht="51">
      <c r="A79" s="20" t="s">
        <v>97</v>
      </c>
      <c r="B79" s="12" t="s">
        <v>66</v>
      </c>
      <c r="C79" s="45" t="s">
        <v>60</v>
      </c>
      <c r="D79" s="22" t="s">
        <v>59</v>
      </c>
      <c r="E79" s="41" t="s">
        <v>336</v>
      </c>
      <c r="F79" s="12" t="s">
        <v>67</v>
      </c>
      <c r="G79" s="9">
        <f>G80</f>
        <v>65.099999999999994</v>
      </c>
      <c r="H79" s="9">
        <f t="shared" si="2"/>
        <v>65.099999999999994</v>
      </c>
      <c r="I79" s="57"/>
      <c r="J79" s="58"/>
    </row>
    <row r="80" spans="1:10" ht="15.75" customHeight="1">
      <c r="A80" s="6" t="s">
        <v>38</v>
      </c>
      <c r="B80" s="12">
        <v>650</v>
      </c>
      <c r="C80" s="12" t="s">
        <v>60</v>
      </c>
      <c r="D80" s="41" t="s">
        <v>59</v>
      </c>
      <c r="E80" s="41" t="s">
        <v>336</v>
      </c>
      <c r="F80" s="12">
        <v>120</v>
      </c>
      <c r="G80" s="9">
        <f>'Пр.11 (вед)'!G100</f>
        <v>65.099999999999994</v>
      </c>
      <c r="H80" s="9">
        <f t="shared" si="2"/>
        <v>65.099999999999994</v>
      </c>
      <c r="I80" s="57"/>
      <c r="J80" s="58"/>
    </row>
    <row r="81" spans="1:10" ht="25.5">
      <c r="A81" s="6" t="s">
        <v>294</v>
      </c>
      <c r="B81" s="12" t="s">
        <v>66</v>
      </c>
      <c r="C81" s="12" t="s">
        <v>60</v>
      </c>
      <c r="D81" s="41" t="s">
        <v>59</v>
      </c>
      <c r="E81" s="41" t="s">
        <v>336</v>
      </c>
      <c r="F81" s="12">
        <v>200</v>
      </c>
      <c r="G81" s="9">
        <f>G82</f>
        <v>15.3</v>
      </c>
      <c r="H81" s="9">
        <f>G81</f>
        <v>15.3</v>
      </c>
      <c r="I81" s="57"/>
      <c r="J81" s="58"/>
    </row>
    <row r="82" spans="1:10" ht="25.5">
      <c r="A82" s="6" t="s">
        <v>99</v>
      </c>
      <c r="B82" s="12" t="s">
        <v>66</v>
      </c>
      <c r="C82" s="12" t="s">
        <v>60</v>
      </c>
      <c r="D82" s="41" t="s">
        <v>59</v>
      </c>
      <c r="E82" s="41" t="s">
        <v>336</v>
      </c>
      <c r="F82" s="12">
        <v>240</v>
      </c>
      <c r="G82" s="9">
        <f>'Пр.11 (вед)'!G104</f>
        <v>15.3</v>
      </c>
      <c r="H82" s="9">
        <f>G82</f>
        <v>15.3</v>
      </c>
      <c r="I82" s="57"/>
      <c r="J82" s="58"/>
    </row>
    <row r="83" spans="1:10" ht="28.5" customHeight="1">
      <c r="A83" s="19" t="s">
        <v>337</v>
      </c>
      <c r="B83" s="12">
        <v>650</v>
      </c>
      <c r="C83" s="12" t="s">
        <v>60</v>
      </c>
      <c r="D83" s="41" t="s">
        <v>59</v>
      </c>
      <c r="E83" s="41" t="s">
        <v>338</v>
      </c>
      <c r="F83" s="12"/>
      <c r="G83" s="9">
        <f>G84</f>
        <v>40.200000000000003</v>
      </c>
      <c r="H83" s="9">
        <f t="shared" si="2"/>
        <v>40.200000000000003</v>
      </c>
      <c r="I83" s="57"/>
      <c r="J83" s="58"/>
    </row>
    <row r="84" spans="1:10" ht="25.5">
      <c r="A84" s="6" t="s">
        <v>294</v>
      </c>
      <c r="B84" s="12">
        <v>650</v>
      </c>
      <c r="C84" s="12" t="s">
        <v>60</v>
      </c>
      <c r="D84" s="41" t="s">
        <v>59</v>
      </c>
      <c r="E84" s="41" t="s">
        <v>338</v>
      </c>
      <c r="F84" s="12">
        <v>200</v>
      </c>
      <c r="G84" s="9">
        <f>G85</f>
        <v>40.200000000000003</v>
      </c>
      <c r="H84" s="9">
        <f t="shared" si="2"/>
        <v>40.200000000000003</v>
      </c>
      <c r="I84" s="57"/>
      <c r="J84" s="58"/>
    </row>
    <row r="85" spans="1:10" ht="25.5">
      <c r="A85" s="6" t="s">
        <v>99</v>
      </c>
      <c r="B85" s="12">
        <v>650</v>
      </c>
      <c r="C85" s="12" t="s">
        <v>60</v>
      </c>
      <c r="D85" s="41" t="s">
        <v>59</v>
      </c>
      <c r="E85" s="41" t="s">
        <v>338</v>
      </c>
      <c r="F85" s="12">
        <v>240</v>
      </c>
      <c r="G85" s="9">
        <f>'Пр.11 (вед)'!G108</f>
        <v>40.200000000000003</v>
      </c>
      <c r="H85" s="9">
        <f t="shared" si="2"/>
        <v>40.200000000000003</v>
      </c>
      <c r="I85" s="57"/>
      <c r="J85" s="58"/>
    </row>
    <row r="86" spans="1:10" ht="25.5">
      <c r="A86" s="26" t="s">
        <v>14</v>
      </c>
      <c r="B86" s="39">
        <v>650</v>
      </c>
      <c r="C86" s="39" t="s">
        <v>60</v>
      </c>
      <c r="D86" s="40">
        <v>14</v>
      </c>
      <c r="E86" s="40"/>
      <c r="F86" s="39"/>
      <c r="G86" s="27">
        <f>G87+G97</f>
        <v>517.53</v>
      </c>
      <c r="H86" s="27"/>
      <c r="I86" s="57"/>
      <c r="J86" s="58"/>
    </row>
    <row r="87" spans="1:10" ht="51">
      <c r="A87" s="95" t="s">
        <v>144</v>
      </c>
      <c r="B87" s="62" t="s">
        <v>66</v>
      </c>
      <c r="C87" s="62" t="s">
        <v>60</v>
      </c>
      <c r="D87" s="63" t="s">
        <v>77</v>
      </c>
      <c r="E87" s="63" t="s">
        <v>180</v>
      </c>
      <c r="F87" s="62"/>
      <c r="G87" s="64">
        <f>G88</f>
        <v>488.9</v>
      </c>
      <c r="H87" s="64"/>
      <c r="I87" s="57"/>
      <c r="J87" s="58"/>
    </row>
    <row r="88" spans="1:10" ht="63.75">
      <c r="A88" s="20" t="s">
        <v>145</v>
      </c>
      <c r="B88" s="12">
        <v>650</v>
      </c>
      <c r="C88" s="12" t="s">
        <v>60</v>
      </c>
      <c r="D88" s="41">
        <v>14</v>
      </c>
      <c r="E88" s="63" t="s">
        <v>181</v>
      </c>
      <c r="F88" s="12"/>
      <c r="G88" s="9">
        <f>G91+G93</f>
        <v>488.9</v>
      </c>
      <c r="H88" s="9"/>
      <c r="I88" s="57"/>
      <c r="J88" s="58"/>
    </row>
    <row r="89" spans="1:10" ht="25.5">
      <c r="A89" s="20" t="s">
        <v>182</v>
      </c>
      <c r="B89" s="12" t="s">
        <v>66</v>
      </c>
      <c r="C89" s="12" t="s">
        <v>60</v>
      </c>
      <c r="D89" s="41" t="s">
        <v>77</v>
      </c>
      <c r="E89" s="63" t="s">
        <v>184</v>
      </c>
      <c r="F89" s="12"/>
      <c r="G89" s="9">
        <f>G90</f>
        <v>200</v>
      </c>
      <c r="H89" s="9"/>
      <c r="I89" s="56"/>
      <c r="J89" s="55"/>
    </row>
    <row r="90" spans="1:10" ht="19.5" customHeight="1">
      <c r="A90" s="20" t="s">
        <v>183</v>
      </c>
      <c r="B90" s="12">
        <v>650</v>
      </c>
      <c r="C90" s="12" t="s">
        <v>60</v>
      </c>
      <c r="D90" s="41">
        <v>14</v>
      </c>
      <c r="E90" s="63" t="s">
        <v>184</v>
      </c>
      <c r="F90" s="12"/>
      <c r="G90" s="9">
        <f>G91</f>
        <v>200</v>
      </c>
      <c r="H90" s="9"/>
      <c r="I90" s="56"/>
      <c r="J90" s="55"/>
    </row>
    <row r="91" spans="1:10" ht="25.5">
      <c r="A91" s="6" t="s">
        <v>294</v>
      </c>
      <c r="B91" s="12">
        <v>650</v>
      </c>
      <c r="C91" s="12" t="s">
        <v>60</v>
      </c>
      <c r="D91" s="41">
        <v>14</v>
      </c>
      <c r="E91" s="63" t="s">
        <v>184</v>
      </c>
      <c r="F91" s="12">
        <v>200</v>
      </c>
      <c r="G91" s="9">
        <f>G92</f>
        <v>200</v>
      </c>
      <c r="H91" s="9"/>
      <c r="I91" s="56"/>
      <c r="J91" s="55"/>
    </row>
    <row r="92" spans="1:10" ht="25.5">
      <c r="A92" s="6" t="s">
        <v>99</v>
      </c>
      <c r="B92" s="42">
        <v>650</v>
      </c>
      <c r="C92" s="42" t="s">
        <v>60</v>
      </c>
      <c r="D92" s="43">
        <v>14</v>
      </c>
      <c r="E92" s="63" t="s">
        <v>184</v>
      </c>
      <c r="F92" s="12">
        <v>240</v>
      </c>
      <c r="G92" s="30">
        <f>'Пр.11 (вед)'!G116</f>
        <v>200</v>
      </c>
      <c r="H92" s="32"/>
      <c r="I92" s="56"/>
      <c r="J92" s="55"/>
    </row>
    <row r="93" spans="1:10" ht="25.5">
      <c r="A93" s="20" t="s">
        <v>185</v>
      </c>
      <c r="B93" s="12" t="s">
        <v>66</v>
      </c>
      <c r="C93" s="12" t="s">
        <v>60</v>
      </c>
      <c r="D93" s="41" t="s">
        <v>77</v>
      </c>
      <c r="E93" s="63" t="s">
        <v>186</v>
      </c>
      <c r="F93" s="12"/>
      <c r="G93" s="30">
        <f>G94</f>
        <v>288.89999999999998</v>
      </c>
      <c r="H93" s="32"/>
      <c r="I93" s="56"/>
      <c r="J93" s="55"/>
    </row>
    <row r="94" spans="1:10" ht="25.5">
      <c r="A94" s="20" t="s">
        <v>187</v>
      </c>
      <c r="B94" s="12">
        <v>650</v>
      </c>
      <c r="C94" s="12" t="s">
        <v>60</v>
      </c>
      <c r="D94" s="41">
        <v>14</v>
      </c>
      <c r="E94" s="63" t="s">
        <v>186</v>
      </c>
      <c r="F94" s="12"/>
      <c r="G94" s="30">
        <f>G95</f>
        <v>288.89999999999998</v>
      </c>
      <c r="H94" s="32"/>
      <c r="I94" s="56"/>
      <c r="J94" s="55"/>
    </row>
    <row r="95" spans="1:10" ht="25.5">
      <c r="A95" s="6" t="s">
        <v>294</v>
      </c>
      <c r="B95" s="12">
        <v>650</v>
      </c>
      <c r="C95" s="12" t="s">
        <v>60</v>
      </c>
      <c r="D95" s="41">
        <v>14</v>
      </c>
      <c r="E95" s="63" t="s">
        <v>186</v>
      </c>
      <c r="F95" s="12">
        <v>200</v>
      </c>
      <c r="G95" s="30">
        <f>G96</f>
        <v>288.89999999999998</v>
      </c>
      <c r="H95" s="32"/>
      <c r="I95" s="57"/>
      <c r="J95" s="58"/>
    </row>
    <row r="96" spans="1:10" ht="25.5">
      <c r="A96" s="6" t="s">
        <v>99</v>
      </c>
      <c r="B96" s="42">
        <v>650</v>
      </c>
      <c r="C96" s="42" t="s">
        <v>60</v>
      </c>
      <c r="D96" s="43">
        <v>14</v>
      </c>
      <c r="E96" s="63" t="s">
        <v>186</v>
      </c>
      <c r="F96" s="12">
        <v>240</v>
      </c>
      <c r="G96" s="30">
        <f>'Пр.11 (вед)'!G121</f>
        <v>288.89999999999998</v>
      </c>
      <c r="H96" s="32"/>
      <c r="I96" s="56"/>
      <c r="J96" s="55"/>
    </row>
    <row r="97" spans="1:10" ht="51">
      <c r="A97" s="97" t="s">
        <v>339</v>
      </c>
      <c r="B97" s="42" t="s">
        <v>66</v>
      </c>
      <c r="C97" s="42" t="s">
        <v>60</v>
      </c>
      <c r="D97" s="43" t="s">
        <v>77</v>
      </c>
      <c r="E97" s="63" t="s">
        <v>340</v>
      </c>
      <c r="F97" s="12"/>
      <c r="G97" s="30">
        <f>G100+G103</f>
        <v>28.63</v>
      </c>
      <c r="H97" s="32"/>
      <c r="I97" s="56"/>
      <c r="J97" s="55"/>
    </row>
    <row r="98" spans="1:10" ht="51">
      <c r="A98" s="157" t="s">
        <v>341</v>
      </c>
      <c r="B98" s="42" t="s">
        <v>66</v>
      </c>
      <c r="C98" s="42" t="s">
        <v>60</v>
      </c>
      <c r="D98" s="43" t="s">
        <v>77</v>
      </c>
      <c r="E98" s="63" t="s">
        <v>342</v>
      </c>
      <c r="F98" s="12"/>
      <c r="G98" s="30">
        <f>G100</f>
        <v>20.04</v>
      </c>
      <c r="H98" s="32"/>
      <c r="I98" s="56"/>
      <c r="J98" s="55"/>
    </row>
    <row r="99" spans="1:10" ht="25.5">
      <c r="A99" s="157" t="s">
        <v>343</v>
      </c>
      <c r="B99" s="42" t="s">
        <v>66</v>
      </c>
      <c r="C99" s="42" t="s">
        <v>60</v>
      </c>
      <c r="D99" s="43" t="s">
        <v>77</v>
      </c>
      <c r="E99" s="63" t="s">
        <v>344</v>
      </c>
      <c r="F99" s="12"/>
      <c r="G99" s="30">
        <f>G100</f>
        <v>20.04</v>
      </c>
      <c r="H99" s="32"/>
      <c r="I99" s="56"/>
      <c r="J99" s="55"/>
    </row>
    <row r="100" spans="1:10" ht="25.5">
      <c r="A100" s="158" t="s">
        <v>188</v>
      </c>
      <c r="B100" s="42" t="s">
        <v>66</v>
      </c>
      <c r="C100" s="42" t="s">
        <v>60</v>
      </c>
      <c r="D100" s="43" t="s">
        <v>77</v>
      </c>
      <c r="E100" s="63" t="s">
        <v>345</v>
      </c>
      <c r="F100" s="12"/>
      <c r="G100" s="30">
        <f>G101</f>
        <v>20.04</v>
      </c>
      <c r="H100" s="32"/>
      <c r="I100" s="56"/>
      <c r="J100" s="55"/>
    </row>
    <row r="101" spans="1:10" ht="25.5">
      <c r="A101" s="67" t="s">
        <v>294</v>
      </c>
      <c r="B101" s="42" t="s">
        <v>66</v>
      </c>
      <c r="C101" s="42" t="s">
        <v>60</v>
      </c>
      <c r="D101" s="43" t="s">
        <v>77</v>
      </c>
      <c r="E101" s="63" t="s">
        <v>345</v>
      </c>
      <c r="F101" s="12">
        <v>200</v>
      </c>
      <c r="G101" s="30">
        <f>G102</f>
        <v>20.04</v>
      </c>
      <c r="H101" s="32"/>
      <c r="I101" s="56"/>
      <c r="J101" s="55"/>
    </row>
    <row r="102" spans="1:10" ht="25.5">
      <c r="A102" s="67" t="s">
        <v>99</v>
      </c>
      <c r="B102" s="42" t="s">
        <v>66</v>
      </c>
      <c r="C102" s="42" t="s">
        <v>60</v>
      </c>
      <c r="D102" s="43" t="s">
        <v>77</v>
      </c>
      <c r="E102" s="63" t="s">
        <v>345</v>
      </c>
      <c r="F102" s="12">
        <v>240</v>
      </c>
      <c r="G102" s="30">
        <f>'Пр.11 (вед)'!G128</f>
        <v>20.04</v>
      </c>
      <c r="H102" s="32"/>
      <c r="I102" s="56"/>
      <c r="J102" s="55"/>
    </row>
    <row r="103" spans="1:10" ht="25.5">
      <c r="A103" s="158" t="s">
        <v>189</v>
      </c>
      <c r="B103" s="42" t="s">
        <v>66</v>
      </c>
      <c r="C103" s="42" t="s">
        <v>60</v>
      </c>
      <c r="D103" s="43" t="s">
        <v>77</v>
      </c>
      <c r="E103" s="63" t="s">
        <v>346</v>
      </c>
      <c r="F103" s="12"/>
      <c r="G103" s="30">
        <f>G104</f>
        <v>8.59</v>
      </c>
      <c r="H103" s="32"/>
      <c r="I103" s="56"/>
      <c r="J103" s="55"/>
    </row>
    <row r="104" spans="1:10" ht="25.5">
      <c r="A104" s="67" t="s">
        <v>294</v>
      </c>
      <c r="B104" s="42" t="s">
        <v>66</v>
      </c>
      <c r="C104" s="42" t="s">
        <v>60</v>
      </c>
      <c r="D104" s="43" t="s">
        <v>77</v>
      </c>
      <c r="E104" s="63" t="s">
        <v>346</v>
      </c>
      <c r="F104" s="12">
        <v>200</v>
      </c>
      <c r="G104" s="30">
        <f>G105</f>
        <v>8.59</v>
      </c>
      <c r="H104" s="32"/>
      <c r="I104" s="56"/>
      <c r="J104" s="55"/>
    </row>
    <row r="105" spans="1:10" ht="25.5">
      <c r="A105" s="67" t="s">
        <v>99</v>
      </c>
      <c r="B105" s="42" t="s">
        <v>66</v>
      </c>
      <c r="C105" s="42" t="s">
        <v>60</v>
      </c>
      <c r="D105" s="43" t="s">
        <v>77</v>
      </c>
      <c r="E105" s="63" t="s">
        <v>346</v>
      </c>
      <c r="F105" s="12">
        <v>240</v>
      </c>
      <c r="G105" s="30">
        <f>'Пр.11 (вед)'!G132</f>
        <v>8.59</v>
      </c>
      <c r="H105" s="32"/>
      <c r="I105" s="57"/>
      <c r="J105" s="58"/>
    </row>
    <row r="106" spans="1:10" ht="19.5" customHeight="1">
      <c r="A106" s="13" t="s">
        <v>15</v>
      </c>
      <c r="B106" s="14">
        <v>650</v>
      </c>
      <c r="C106" s="14" t="s">
        <v>59</v>
      </c>
      <c r="D106" s="38"/>
      <c r="E106" s="38"/>
      <c r="F106" s="14"/>
      <c r="G106" s="15">
        <f>G107+G116+G123+G138</f>
        <v>9717.9</v>
      </c>
      <c r="H106" s="15"/>
      <c r="I106" s="57"/>
      <c r="J106" s="58"/>
    </row>
    <row r="107" spans="1:10">
      <c r="A107" s="23" t="s">
        <v>16</v>
      </c>
      <c r="B107" s="39">
        <v>650</v>
      </c>
      <c r="C107" s="39" t="s">
        <v>59</v>
      </c>
      <c r="D107" s="40" t="s">
        <v>57</v>
      </c>
      <c r="E107" s="40"/>
      <c r="F107" s="39"/>
      <c r="G107" s="27">
        <f>G108</f>
        <v>1861.6</v>
      </c>
      <c r="H107" s="27"/>
      <c r="I107" s="57"/>
      <c r="J107" s="58"/>
    </row>
    <row r="108" spans="1:10" ht="29.25" customHeight="1">
      <c r="A108" s="20" t="s">
        <v>318</v>
      </c>
      <c r="B108" s="12">
        <v>650</v>
      </c>
      <c r="C108" s="12" t="s">
        <v>59</v>
      </c>
      <c r="D108" s="41" t="s">
        <v>57</v>
      </c>
      <c r="E108" s="41" t="s">
        <v>319</v>
      </c>
      <c r="F108" s="12"/>
      <c r="G108" s="9">
        <f>G109</f>
        <v>1861.6</v>
      </c>
      <c r="H108" s="9"/>
      <c r="I108" s="57"/>
      <c r="J108" s="58"/>
    </row>
    <row r="109" spans="1:10" ht="38.25">
      <c r="A109" s="67" t="s">
        <v>347</v>
      </c>
      <c r="B109" s="12"/>
      <c r="C109" s="12" t="s">
        <v>59</v>
      </c>
      <c r="D109" s="41" t="s">
        <v>57</v>
      </c>
      <c r="E109" s="41" t="s">
        <v>408</v>
      </c>
      <c r="F109" s="12"/>
      <c r="G109" s="9">
        <f>G110+G113</f>
        <v>1861.6</v>
      </c>
      <c r="H109" s="9"/>
      <c r="I109" s="57"/>
      <c r="J109" s="58"/>
    </row>
    <row r="110" spans="1:10" ht="29.25" customHeight="1">
      <c r="A110" s="67" t="s">
        <v>409</v>
      </c>
      <c r="B110" s="12"/>
      <c r="C110" s="12" t="s">
        <v>59</v>
      </c>
      <c r="D110" s="41" t="s">
        <v>57</v>
      </c>
      <c r="E110" s="41" t="s">
        <v>411</v>
      </c>
      <c r="F110" s="12"/>
      <c r="G110" s="9">
        <f>G111</f>
        <v>700</v>
      </c>
      <c r="H110" s="9"/>
      <c r="I110" s="57"/>
      <c r="J110" s="58"/>
    </row>
    <row r="111" spans="1:10" ht="29.25" customHeight="1">
      <c r="A111" s="6" t="s">
        <v>294</v>
      </c>
      <c r="B111" s="12"/>
      <c r="C111" s="12" t="s">
        <v>59</v>
      </c>
      <c r="D111" s="41" t="s">
        <v>57</v>
      </c>
      <c r="E111" s="41" t="s">
        <v>411</v>
      </c>
      <c r="F111" s="12">
        <v>200</v>
      </c>
      <c r="G111" s="9">
        <f>G112</f>
        <v>700</v>
      </c>
      <c r="H111" s="9"/>
      <c r="I111" s="57"/>
      <c r="J111" s="58"/>
    </row>
    <row r="112" spans="1:10" ht="29.25" customHeight="1">
      <c r="A112" s="6" t="s">
        <v>99</v>
      </c>
      <c r="B112" s="12"/>
      <c r="C112" s="12" t="s">
        <v>59</v>
      </c>
      <c r="D112" s="41" t="s">
        <v>57</v>
      </c>
      <c r="E112" s="41" t="s">
        <v>411</v>
      </c>
      <c r="F112" s="12">
        <v>240</v>
      </c>
      <c r="G112" s="9">
        <f>'Пр.11 (вед)'!G140</f>
        <v>700</v>
      </c>
      <c r="H112" s="9"/>
      <c r="I112" s="57"/>
      <c r="J112" s="58"/>
    </row>
    <row r="113" spans="1:10" ht="38.25">
      <c r="A113" s="67" t="s">
        <v>410</v>
      </c>
      <c r="B113" s="12">
        <v>650</v>
      </c>
      <c r="C113" s="12" t="s">
        <v>59</v>
      </c>
      <c r="D113" s="41" t="s">
        <v>57</v>
      </c>
      <c r="E113" s="41" t="s">
        <v>348</v>
      </c>
      <c r="F113" s="12"/>
      <c r="G113" s="9">
        <f>G114</f>
        <v>1161.5999999999999</v>
      </c>
      <c r="H113" s="9"/>
      <c r="I113" s="57"/>
      <c r="J113" s="58"/>
    </row>
    <row r="114" spans="1:10" ht="25.5">
      <c r="A114" s="6" t="s">
        <v>294</v>
      </c>
      <c r="B114" s="12">
        <v>650</v>
      </c>
      <c r="C114" s="12" t="s">
        <v>59</v>
      </c>
      <c r="D114" s="41" t="s">
        <v>57</v>
      </c>
      <c r="E114" s="41" t="s">
        <v>348</v>
      </c>
      <c r="F114" s="12">
        <v>200</v>
      </c>
      <c r="G114" s="9">
        <f>G115</f>
        <v>1161.5999999999999</v>
      </c>
      <c r="H114" s="9"/>
      <c r="I114" s="57"/>
      <c r="J114" s="58"/>
    </row>
    <row r="115" spans="1:10" ht="25.5">
      <c r="A115" s="6" t="s">
        <v>99</v>
      </c>
      <c r="B115" s="12">
        <v>650</v>
      </c>
      <c r="C115" s="12" t="s">
        <v>59</v>
      </c>
      <c r="D115" s="41" t="s">
        <v>57</v>
      </c>
      <c r="E115" s="41" t="s">
        <v>348</v>
      </c>
      <c r="F115" s="12">
        <v>240</v>
      </c>
      <c r="G115" s="9">
        <f>'Пр.11 (вед)'!G144</f>
        <v>1161.5999999999999</v>
      </c>
      <c r="H115" s="9"/>
      <c r="I115" s="56"/>
      <c r="J115" s="55"/>
    </row>
    <row r="116" spans="1:10" ht="19.5" customHeight="1">
      <c r="A116" s="23" t="s">
        <v>17</v>
      </c>
      <c r="B116" s="39">
        <v>650</v>
      </c>
      <c r="C116" s="39" t="s">
        <v>59</v>
      </c>
      <c r="D116" s="40" t="s">
        <v>61</v>
      </c>
      <c r="E116" s="39"/>
      <c r="F116" s="39"/>
      <c r="G116" s="27">
        <f>G117</f>
        <v>1500</v>
      </c>
      <c r="H116" s="28"/>
      <c r="I116" s="56"/>
      <c r="J116" s="55"/>
    </row>
    <row r="117" spans="1:10" ht="38.25">
      <c r="A117" s="94" t="s">
        <v>146</v>
      </c>
      <c r="B117" s="12">
        <v>650</v>
      </c>
      <c r="C117" s="12" t="s">
        <v>59</v>
      </c>
      <c r="D117" s="41" t="s">
        <v>61</v>
      </c>
      <c r="E117" s="62" t="s">
        <v>190</v>
      </c>
      <c r="F117" s="12"/>
      <c r="G117" s="9">
        <f>G118</f>
        <v>1500</v>
      </c>
      <c r="H117" s="33"/>
      <c r="I117" s="57"/>
      <c r="J117" s="58"/>
    </row>
    <row r="118" spans="1:10" ht="89.25">
      <c r="A118" s="100" t="s">
        <v>147</v>
      </c>
      <c r="B118" s="12">
        <v>650</v>
      </c>
      <c r="C118" s="12" t="s">
        <v>59</v>
      </c>
      <c r="D118" s="41" t="s">
        <v>61</v>
      </c>
      <c r="E118" s="62" t="s">
        <v>191</v>
      </c>
      <c r="F118" s="12"/>
      <c r="G118" s="9">
        <f>G120</f>
        <v>1500</v>
      </c>
      <c r="H118" s="33"/>
      <c r="I118" s="56"/>
      <c r="J118" s="55"/>
    </row>
    <row r="119" spans="1:10" ht="38.25">
      <c r="A119" s="100" t="s">
        <v>192</v>
      </c>
      <c r="B119" s="12">
        <v>650</v>
      </c>
      <c r="C119" s="12" t="s">
        <v>59</v>
      </c>
      <c r="D119" s="41" t="s">
        <v>61</v>
      </c>
      <c r="E119" s="62" t="s">
        <v>194</v>
      </c>
      <c r="F119" s="12"/>
      <c r="G119" s="9">
        <f>G120</f>
        <v>1500</v>
      </c>
      <c r="H119" s="33"/>
      <c r="I119" s="56"/>
      <c r="J119" s="55"/>
    </row>
    <row r="120" spans="1:10" ht="19.5" customHeight="1">
      <c r="A120" s="6" t="s">
        <v>195</v>
      </c>
      <c r="B120" s="12">
        <v>650</v>
      </c>
      <c r="C120" s="12" t="s">
        <v>59</v>
      </c>
      <c r="D120" s="41" t="s">
        <v>61</v>
      </c>
      <c r="E120" s="62" t="s">
        <v>193</v>
      </c>
      <c r="F120" s="12"/>
      <c r="G120" s="9">
        <f>G122</f>
        <v>1500</v>
      </c>
      <c r="H120" s="33"/>
      <c r="I120" s="56"/>
      <c r="J120" s="55"/>
    </row>
    <row r="121" spans="1:10" ht="19.5" customHeight="1">
      <c r="A121" s="6" t="s">
        <v>39</v>
      </c>
      <c r="B121" s="12">
        <v>650</v>
      </c>
      <c r="C121" s="12" t="s">
        <v>59</v>
      </c>
      <c r="D121" s="41" t="s">
        <v>61</v>
      </c>
      <c r="E121" s="62" t="s">
        <v>193</v>
      </c>
      <c r="F121" s="12">
        <v>800</v>
      </c>
      <c r="G121" s="9">
        <f>G122</f>
        <v>1500</v>
      </c>
      <c r="H121" s="33"/>
      <c r="I121" s="56"/>
      <c r="J121" s="55"/>
    </row>
    <row r="122" spans="1:10" ht="38.25">
      <c r="A122" s="6" t="s">
        <v>295</v>
      </c>
      <c r="B122" s="12">
        <v>650</v>
      </c>
      <c r="C122" s="12" t="s">
        <v>59</v>
      </c>
      <c r="D122" s="41" t="s">
        <v>61</v>
      </c>
      <c r="E122" s="62" t="s">
        <v>193</v>
      </c>
      <c r="F122" s="12">
        <v>810</v>
      </c>
      <c r="G122" s="9">
        <f>'Пр.11 (вед)'!G152</f>
        <v>1500</v>
      </c>
      <c r="H122" s="33"/>
      <c r="I122" s="57"/>
      <c r="J122" s="58"/>
    </row>
    <row r="123" spans="1:10">
      <c r="A123" s="23" t="s">
        <v>18</v>
      </c>
      <c r="B123" s="39">
        <v>650</v>
      </c>
      <c r="C123" s="39" t="s">
        <v>59</v>
      </c>
      <c r="D123" s="40" t="s">
        <v>62</v>
      </c>
      <c r="E123" s="40"/>
      <c r="F123" s="39"/>
      <c r="G123" s="27">
        <f>G124</f>
        <v>5873.5</v>
      </c>
      <c r="H123" s="28"/>
      <c r="I123" s="57"/>
      <c r="J123" s="58"/>
    </row>
    <row r="124" spans="1:10" ht="38.25">
      <c r="A124" s="6" t="s">
        <v>148</v>
      </c>
      <c r="B124" s="12" t="s">
        <v>66</v>
      </c>
      <c r="C124" s="12" t="s">
        <v>59</v>
      </c>
      <c r="D124" s="41" t="s">
        <v>62</v>
      </c>
      <c r="E124" s="41" t="s">
        <v>190</v>
      </c>
      <c r="F124" s="12"/>
      <c r="G124" s="9">
        <f>G125+G130</f>
        <v>5873.5</v>
      </c>
      <c r="H124" s="29"/>
      <c r="I124" s="56"/>
      <c r="J124" s="55"/>
    </row>
    <row r="125" spans="1:10" ht="63.75">
      <c r="A125" s="6" t="s">
        <v>149</v>
      </c>
      <c r="B125" s="12" t="s">
        <v>66</v>
      </c>
      <c r="C125" s="12" t="s">
        <v>59</v>
      </c>
      <c r="D125" s="41" t="s">
        <v>62</v>
      </c>
      <c r="E125" s="41" t="s">
        <v>196</v>
      </c>
      <c r="F125" s="12"/>
      <c r="G125" s="9">
        <f>G126</f>
        <v>5444.5</v>
      </c>
      <c r="H125" s="29"/>
      <c r="I125" s="56"/>
      <c r="J125" s="55"/>
    </row>
    <row r="126" spans="1:10" ht="38.25">
      <c r="A126" s="6" t="s">
        <v>200</v>
      </c>
      <c r="B126" s="12" t="s">
        <v>66</v>
      </c>
      <c r="C126" s="12" t="s">
        <v>59</v>
      </c>
      <c r="D126" s="41" t="s">
        <v>62</v>
      </c>
      <c r="E126" s="41" t="s">
        <v>197</v>
      </c>
      <c r="F126" s="12"/>
      <c r="G126" s="9">
        <f>G127</f>
        <v>5444.5</v>
      </c>
      <c r="H126" s="29"/>
      <c r="I126" s="56"/>
      <c r="J126" s="55"/>
    </row>
    <row r="127" spans="1:10">
      <c r="A127" s="6" t="s">
        <v>202</v>
      </c>
      <c r="B127" s="12" t="s">
        <v>66</v>
      </c>
      <c r="C127" s="12" t="s">
        <v>59</v>
      </c>
      <c r="D127" s="41" t="s">
        <v>62</v>
      </c>
      <c r="E127" s="41" t="s">
        <v>198</v>
      </c>
      <c r="F127" s="12"/>
      <c r="G127" s="9">
        <f>G128</f>
        <v>5444.5</v>
      </c>
      <c r="H127" s="29"/>
      <c r="I127" s="57"/>
      <c r="J127" s="58"/>
    </row>
    <row r="128" spans="1:10" ht="25.5">
      <c r="A128" s="6" t="s">
        <v>294</v>
      </c>
      <c r="B128" s="12" t="s">
        <v>66</v>
      </c>
      <c r="C128" s="12" t="s">
        <v>59</v>
      </c>
      <c r="D128" s="41" t="s">
        <v>62</v>
      </c>
      <c r="E128" s="41" t="s">
        <v>198</v>
      </c>
      <c r="F128" s="12" t="s">
        <v>69</v>
      </c>
      <c r="G128" s="9">
        <f>G129</f>
        <v>5444.5</v>
      </c>
      <c r="H128" s="29"/>
    </row>
    <row r="129" spans="1:8" ht="25.5">
      <c r="A129" s="6" t="s">
        <v>99</v>
      </c>
      <c r="B129" s="12" t="s">
        <v>66</v>
      </c>
      <c r="C129" s="12" t="s">
        <v>59</v>
      </c>
      <c r="D129" s="41" t="s">
        <v>62</v>
      </c>
      <c r="E129" s="41" t="s">
        <v>198</v>
      </c>
      <c r="F129" s="12" t="s">
        <v>70</v>
      </c>
      <c r="G129" s="9">
        <f>'Пр.11 (вед)'!G160</f>
        <v>5444.5</v>
      </c>
      <c r="H129" s="29"/>
    </row>
    <row r="130" spans="1:8" ht="51">
      <c r="A130" s="6" t="s">
        <v>150</v>
      </c>
      <c r="B130" s="12" t="s">
        <v>66</v>
      </c>
      <c r="C130" s="12" t="s">
        <v>59</v>
      </c>
      <c r="D130" s="41" t="s">
        <v>62</v>
      </c>
      <c r="E130" s="41" t="s">
        <v>199</v>
      </c>
      <c r="F130" s="12"/>
      <c r="G130" s="9">
        <f>G133+G135</f>
        <v>429</v>
      </c>
      <c r="H130" s="29"/>
    </row>
    <row r="131" spans="1:8" ht="25.5">
      <c r="A131" s="6" t="s">
        <v>201</v>
      </c>
      <c r="B131" s="12" t="s">
        <v>66</v>
      </c>
      <c r="C131" s="12" t="s">
        <v>59</v>
      </c>
      <c r="D131" s="41" t="s">
        <v>62</v>
      </c>
      <c r="E131" s="41" t="s">
        <v>203</v>
      </c>
      <c r="F131" s="12"/>
      <c r="G131" s="9">
        <f>G132</f>
        <v>70</v>
      </c>
      <c r="H131" s="29"/>
    </row>
    <row r="132" spans="1:8" ht="15.75" customHeight="1">
      <c r="A132" s="6" t="s">
        <v>204</v>
      </c>
      <c r="B132" s="12" t="s">
        <v>66</v>
      </c>
      <c r="C132" s="12" t="s">
        <v>59</v>
      </c>
      <c r="D132" s="41" t="s">
        <v>62</v>
      </c>
      <c r="E132" s="41" t="s">
        <v>205</v>
      </c>
      <c r="F132" s="12"/>
      <c r="G132" s="9">
        <f>G133</f>
        <v>70</v>
      </c>
      <c r="H132" s="29"/>
    </row>
    <row r="133" spans="1:8" ht="25.5">
      <c r="A133" s="6" t="s">
        <v>294</v>
      </c>
      <c r="B133" s="12" t="s">
        <v>66</v>
      </c>
      <c r="C133" s="12" t="s">
        <v>59</v>
      </c>
      <c r="D133" s="41" t="s">
        <v>62</v>
      </c>
      <c r="E133" s="41" t="s">
        <v>205</v>
      </c>
      <c r="F133" s="12" t="s">
        <v>69</v>
      </c>
      <c r="G133" s="9">
        <f>G134</f>
        <v>70</v>
      </c>
      <c r="H133" s="29"/>
    </row>
    <row r="134" spans="1:8" ht="25.5">
      <c r="A134" s="6" t="s">
        <v>99</v>
      </c>
      <c r="B134" s="12" t="s">
        <v>66</v>
      </c>
      <c r="C134" s="12" t="s">
        <v>59</v>
      </c>
      <c r="D134" s="41" t="s">
        <v>62</v>
      </c>
      <c r="E134" s="41" t="s">
        <v>205</v>
      </c>
      <c r="F134" s="12" t="s">
        <v>70</v>
      </c>
      <c r="G134" s="9">
        <f>'Пр.11 (вед)'!G166</f>
        <v>70</v>
      </c>
      <c r="H134" s="29"/>
    </row>
    <row r="135" spans="1:8" ht="38.25">
      <c r="A135" s="6" t="s">
        <v>349</v>
      </c>
      <c r="B135" s="12" t="s">
        <v>66</v>
      </c>
      <c r="C135" s="12" t="s">
        <v>59</v>
      </c>
      <c r="D135" s="41" t="s">
        <v>62</v>
      </c>
      <c r="E135" s="41" t="s">
        <v>350</v>
      </c>
      <c r="F135" s="12"/>
      <c r="G135" s="9">
        <f>G136</f>
        <v>359</v>
      </c>
      <c r="H135" s="29"/>
    </row>
    <row r="136" spans="1:8" ht="25.5">
      <c r="A136" s="6" t="s">
        <v>294</v>
      </c>
      <c r="B136" s="12" t="s">
        <v>66</v>
      </c>
      <c r="C136" s="12" t="s">
        <v>59</v>
      </c>
      <c r="D136" s="41" t="s">
        <v>62</v>
      </c>
      <c r="E136" s="41" t="s">
        <v>350</v>
      </c>
      <c r="F136" s="12" t="s">
        <v>69</v>
      </c>
      <c r="G136" s="9">
        <f>G137</f>
        <v>359</v>
      </c>
      <c r="H136" s="29"/>
    </row>
    <row r="137" spans="1:8" ht="25.5">
      <c r="A137" s="6" t="s">
        <v>99</v>
      </c>
      <c r="B137" s="12" t="s">
        <v>66</v>
      </c>
      <c r="C137" s="12" t="s">
        <v>59</v>
      </c>
      <c r="D137" s="41" t="s">
        <v>62</v>
      </c>
      <c r="E137" s="41" t="s">
        <v>350</v>
      </c>
      <c r="F137" s="12" t="s">
        <v>70</v>
      </c>
      <c r="G137" s="9">
        <f>'Пр.11 (вед)'!G170</f>
        <v>359</v>
      </c>
      <c r="H137" s="29"/>
    </row>
    <row r="138" spans="1:8">
      <c r="A138" s="23" t="s">
        <v>19</v>
      </c>
      <c r="B138" s="39">
        <v>650</v>
      </c>
      <c r="C138" s="39" t="s">
        <v>59</v>
      </c>
      <c r="D138" s="40">
        <v>10</v>
      </c>
      <c r="E138" s="40"/>
      <c r="F138" s="39"/>
      <c r="G138" s="27">
        <f>G139</f>
        <v>482.8</v>
      </c>
      <c r="H138" s="28"/>
    </row>
    <row r="139" spans="1:8" ht="28.5" customHeight="1">
      <c r="A139" s="20" t="s">
        <v>318</v>
      </c>
      <c r="B139" s="12">
        <v>650</v>
      </c>
      <c r="C139" s="12" t="s">
        <v>59</v>
      </c>
      <c r="D139" s="41">
        <v>10</v>
      </c>
      <c r="E139" s="63" t="s">
        <v>319</v>
      </c>
      <c r="F139" s="12"/>
      <c r="G139" s="9">
        <f>G143+G140</f>
        <v>482.8</v>
      </c>
      <c r="H139" s="29"/>
    </row>
    <row r="140" spans="1:8" ht="25.5">
      <c r="A140" s="6" t="s">
        <v>326</v>
      </c>
      <c r="B140" s="12" t="s">
        <v>66</v>
      </c>
      <c r="C140" s="12" t="s">
        <v>59</v>
      </c>
      <c r="D140" s="41" t="s">
        <v>274</v>
      </c>
      <c r="E140" s="63" t="s">
        <v>327</v>
      </c>
      <c r="F140" s="12"/>
      <c r="G140" s="9">
        <f>G141</f>
        <v>151</v>
      </c>
      <c r="H140" s="29"/>
    </row>
    <row r="141" spans="1:8" ht="25.5">
      <c r="A141" s="6" t="s">
        <v>294</v>
      </c>
      <c r="B141" s="12">
        <v>650</v>
      </c>
      <c r="C141" s="12" t="s">
        <v>59</v>
      </c>
      <c r="D141" s="41">
        <v>10</v>
      </c>
      <c r="E141" s="63" t="s">
        <v>327</v>
      </c>
      <c r="F141" s="12">
        <v>200</v>
      </c>
      <c r="G141" s="9">
        <f>G142</f>
        <v>151</v>
      </c>
      <c r="H141" s="29"/>
    </row>
    <row r="142" spans="1:8" ht="25.5">
      <c r="A142" s="6" t="s">
        <v>99</v>
      </c>
      <c r="B142" s="12">
        <v>650</v>
      </c>
      <c r="C142" s="12" t="s">
        <v>59</v>
      </c>
      <c r="D142" s="41">
        <v>10</v>
      </c>
      <c r="E142" s="63" t="s">
        <v>327</v>
      </c>
      <c r="F142" s="12">
        <v>240</v>
      </c>
      <c r="G142" s="9">
        <f>'Пр.11 (вед)'!G176</f>
        <v>151</v>
      </c>
      <c r="H142" s="29"/>
    </row>
    <row r="143" spans="1:8" ht="14.25" customHeight="1">
      <c r="A143" s="97" t="s">
        <v>351</v>
      </c>
      <c r="B143" s="12">
        <v>650</v>
      </c>
      <c r="C143" s="12" t="s">
        <v>59</v>
      </c>
      <c r="D143" s="41">
        <v>10</v>
      </c>
      <c r="E143" s="41" t="s">
        <v>352</v>
      </c>
      <c r="F143" s="12"/>
      <c r="G143" s="9">
        <f>G144</f>
        <v>331.8</v>
      </c>
      <c r="H143" s="29"/>
    </row>
    <row r="144" spans="1:8" ht="25.5">
      <c r="A144" s="6" t="s">
        <v>294</v>
      </c>
      <c r="B144" s="12">
        <v>650</v>
      </c>
      <c r="C144" s="12" t="s">
        <v>59</v>
      </c>
      <c r="D144" s="41">
        <v>10</v>
      </c>
      <c r="E144" s="41" t="s">
        <v>352</v>
      </c>
      <c r="F144" s="12">
        <v>200</v>
      </c>
      <c r="G144" s="9">
        <f>G145</f>
        <v>331.8</v>
      </c>
      <c r="H144" s="29"/>
    </row>
    <row r="145" spans="1:8" ht="25.5">
      <c r="A145" s="6" t="s">
        <v>99</v>
      </c>
      <c r="B145" s="12">
        <v>650</v>
      </c>
      <c r="C145" s="12" t="s">
        <v>59</v>
      </c>
      <c r="D145" s="41">
        <v>10</v>
      </c>
      <c r="E145" s="41" t="s">
        <v>352</v>
      </c>
      <c r="F145" s="12">
        <v>240</v>
      </c>
      <c r="G145" s="9">
        <f>'Пр.11 (вед)'!G180</f>
        <v>331.8</v>
      </c>
      <c r="H145" s="29"/>
    </row>
    <row r="146" spans="1:8">
      <c r="A146" s="13" t="s">
        <v>20</v>
      </c>
      <c r="B146" s="14">
        <v>650</v>
      </c>
      <c r="C146" s="14" t="s">
        <v>63</v>
      </c>
      <c r="D146" s="38"/>
      <c r="E146" s="38"/>
      <c r="F146" s="14"/>
      <c r="G146" s="15">
        <f>G147+G162+G182+G208</f>
        <v>14895.737000000003</v>
      </c>
      <c r="H146" s="34"/>
    </row>
    <row r="147" spans="1:8">
      <c r="A147" s="48" t="s">
        <v>46</v>
      </c>
      <c r="B147" s="39">
        <v>650</v>
      </c>
      <c r="C147" s="46" t="s">
        <v>63</v>
      </c>
      <c r="D147" s="47" t="s">
        <v>57</v>
      </c>
      <c r="E147" s="47"/>
      <c r="F147" s="46"/>
      <c r="G147" s="27">
        <f>G148</f>
        <v>663.5</v>
      </c>
      <c r="H147" s="28"/>
    </row>
    <row r="148" spans="1:8" ht="38.25">
      <c r="A148" s="6" t="s">
        <v>151</v>
      </c>
      <c r="B148" s="12" t="s">
        <v>66</v>
      </c>
      <c r="C148" s="12" t="s">
        <v>63</v>
      </c>
      <c r="D148" s="41" t="s">
        <v>57</v>
      </c>
      <c r="E148" s="63" t="s">
        <v>206</v>
      </c>
      <c r="F148" s="68"/>
      <c r="G148" s="64">
        <f>G149</f>
        <v>663.5</v>
      </c>
      <c r="H148" s="65"/>
    </row>
    <row r="149" spans="1:8" ht="51">
      <c r="A149" s="6" t="s">
        <v>207</v>
      </c>
      <c r="B149" s="12" t="s">
        <v>66</v>
      </c>
      <c r="C149" s="12" t="s">
        <v>63</v>
      </c>
      <c r="D149" s="41" t="s">
        <v>57</v>
      </c>
      <c r="E149" s="63" t="s">
        <v>208</v>
      </c>
      <c r="F149" s="12"/>
      <c r="G149" s="64">
        <f>G150+G154+G158</f>
        <v>663.5</v>
      </c>
      <c r="H149" s="65"/>
    </row>
    <row r="150" spans="1:8" ht="38.25">
      <c r="A150" s="6" t="s">
        <v>209</v>
      </c>
      <c r="B150" s="12" t="s">
        <v>66</v>
      </c>
      <c r="C150" s="12" t="s">
        <v>63</v>
      </c>
      <c r="D150" s="41" t="s">
        <v>57</v>
      </c>
      <c r="E150" s="63" t="s">
        <v>211</v>
      </c>
      <c r="F150" s="12"/>
      <c r="G150" s="64">
        <f t="shared" ref="G150:G152" si="3">G151</f>
        <v>200</v>
      </c>
      <c r="H150" s="65"/>
    </row>
    <row r="151" spans="1:8" ht="25.5">
      <c r="A151" s="6" t="s">
        <v>210</v>
      </c>
      <c r="B151" s="12" t="s">
        <v>66</v>
      </c>
      <c r="C151" s="12" t="s">
        <v>63</v>
      </c>
      <c r="D151" s="41" t="s">
        <v>57</v>
      </c>
      <c r="E151" s="63" t="s">
        <v>212</v>
      </c>
      <c r="F151" s="12"/>
      <c r="G151" s="64">
        <f t="shared" si="3"/>
        <v>200</v>
      </c>
      <c r="H151" s="65"/>
    </row>
    <row r="152" spans="1:8" ht="25.5">
      <c r="A152" s="6" t="s">
        <v>294</v>
      </c>
      <c r="B152" s="12" t="s">
        <v>66</v>
      </c>
      <c r="C152" s="12" t="s">
        <v>63</v>
      </c>
      <c r="D152" s="41" t="s">
        <v>57</v>
      </c>
      <c r="E152" s="63" t="s">
        <v>212</v>
      </c>
      <c r="F152" s="12" t="s">
        <v>69</v>
      </c>
      <c r="G152" s="64">
        <f t="shared" si="3"/>
        <v>200</v>
      </c>
      <c r="H152" s="65"/>
    </row>
    <row r="153" spans="1:8" ht="25.5">
      <c r="A153" s="6" t="s">
        <v>99</v>
      </c>
      <c r="B153" s="12" t="s">
        <v>66</v>
      </c>
      <c r="C153" s="12" t="s">
        <v>63</v>
      </c>
      <c r="D153" s="41" t="s">
        <v>57</v>
      </c>
      <c r="E153" s="63" t="s">
        <v>212</v>
      </c>
      <c r="F153" s="12" t="s">
        <v>70</v>
      </c>
      <c r="G153" s="64">
        <f>'Пр.11 (вед)'!G189</f>
        <v>200</v>
      </c>
      <c r="H153" s="65"/>
    </row>
    <row r="154" spans="1:8" ht="38.25">
      <c r="A154" s="94" t="s">
        <v>353</v>
      </c>
      <c r="B154" s="62" t="s">
        <v>66</v>
      </c>
      <c r="C154" s="68" t="s">
        <v>63</v>
      </c>
      <c r="D154" s="69" t="s">
        <v>57</v>
      </c>
      <c r="E154" s="69" t="s">
        <v>354</v>
      </c>
      <c r="F154" s="68"/>
      <c r="G154" s="64">
        <f>G155</f>
        <v>303.5</v>
      </c>
      <c r="H154" s="65"/>
    </row>
    <row r="155" spans="1:8" ht="25.5">
      <c r="A155" s="6" t="s">
        <v>119</v>
      </c>
      <c r="B155" s="12" t="s">
        <v>66</v>
      </c>
      <c r="C155" s="12" t="s">
        <v>63</v>
      </c>
      <c r="D155" s="41" t="s">
        <v>57</v>
      </c>
      <c r="E155" s="41" t="s">
        <v>355</v>
      </c>
      <c r="F155" s="12"/>
      <c r="G155" s="9">
        <f>G156</f>
        <v>303.5</v>
      </c>
      <c r="H155" s="29"/>
    </row>
    <row r="156" spans="1:8" ht="25.5">
      <c r="A156" s="6" t="s">
        <v>294</v>
      </c>
      <c r="B156" s="12" t="s">
        <v>66</v>
      </c>
      <c r="C156" s="12" t="s">
        <v>63</v>
      </c>
      <c r="D156" s="41" t="s">
        <v>57</v>
      </c>
      <c r="E156" s="41" t="s">
        <v>355</v>
      </c>
      <c r="F156" s="12" t="s">
        <v>69</v>
      </c>
      <c r="G156" s="9">
        <f>G157</f>
        <v>303.5</v>
      </c>
      <c r="H156" s="29"/>
    </row>
    <row r="157" spans="1:8" ht="25.5">
      <c r="A157" s="6" t="s">
        <v>99</v>
      </c>
      <c r="B157" s="12" t="s">
        <v>66</v>
      </c>
      <c r="C157" s="12" t="s">
        <v>63</v>
      </c>
      <c r="D157" s="41" t="s">
        <v>57</v>
      </c>
      <c r="E157" s="41" t="s">
        <v>355</v>
      </c>
      <c r="F157" s="12" t="s">
        <v>70</v>
      </c>
      <c r="G157" s="9">
        <f>'Пр.11 (вед)'!G194</f>
        <v>303.5</v>
      </c>
      <c r="H157" s="29"/>
    </row>
    <row r="158" spans="1:8">
      <c r="A158" s="156" t="s">
        <v>369</v>
      </c>
      <c r="B158" s="12" t="s">
        <v>66</v>
      </c>
      <c r="C158" s="12" t="s">
        <v>63</v>
      </c>
      <c r="D158" s="41" t="s">
        <v>57</v>
      </c>
      <c r="E158" s="41" t="s">
        <v>374</v>
      </c>
      <c r="F158" s="12"/>
      <c r="G158" s="9">
        <f>G159</f>
        <v>160</v>
      </c>
      <c r="H158" s="29"/>
    </row>
    <row r="159" spans="1:8">
      <c r="A159" s="156" t="s">
        <v>368</v>
      </c>
      <c r="B159" s="12" t="s">
        <v>66</v>
      </c>
      <c r="C159" s="12" t="s">
        <v>63</v>
      </c>
      <c r="D159" s="41" t="s">
        <v>57</v>
      </c>
      <c r="E159" s="41" t="s">
        <v>367</v>
      </c>
      <c r="F159" s="12"/>
      <c r="G159" s="9">
        <f>G160</f>
        <v>160</v>
      </c>
      <c r="H159" s="29"/>
    </row>
    <row r="160" spans="1:8" ht="25.5">
      <c r="A160" s="6" t="s">
        <v>294</v>
      </c>
      <c r="B160" s="12" t="s">
        <v>66</v>
      </c>
      <c r="C160" s="12" t="s">
        <v>63</v>
      </c>
      <c r="D160" s="41" t="s">
        <v>57</v>
      </c>
      <c r="E160" s="41" t="s">
        <v>367</v>
      </c>
      <c r="F160" s="12" t="s">
        <v>69</v>
      </c>
      <c r="G160" s="9">
        <f>G161</f>
        <v>160</v>
      </c>
      <c r="H160" s="29"/>
    </row>
    <row r="161" spans="1:8" ht="25.5">
      <c r="A161" s="6" t="s">
        <v>99</v>
      </c>
      <c r="B161" s="12" t="s">
        <v>66</v>
      </c>
      <c r="C161" s="12" t="s">
        <v>63</v>
      </c>
      <c r="D161" s="41" t="s">
        <v>57</v>
      </c>
      <c r="E161" s="41" t="s">
        <v>367</v>
      </c>
      <c r="F161" s="12" t="s">
        <v>70</v>
      </c>
      <c r="G161" s="9">
        <f>'Пр.11 (вед)'!G199</f>
        <v>160</v>
      </c>
      <c r="H161" s="29"/>
    </row>
    <row r="162" spans="1:8">
      <c r="A162" s="23" t="s">
        <v>47</v>
      </c>
      <c r="B162" s="39">
        <v>650</v>
      </c>
      <c r="C162" s="39" t="s">
        <v>63</v>
      </c>
      <c r="D162" s="40" t="s">
        <v>58</v>
      </c>
      <c r="E162" s="40"/>
      <c r="F162" s="39"/>
      <c r="G162" s="27">
        <f>G163</f>
        <v>9603.2000000000007</v>
      </c>
      <c r="H162" s="28"/>
    </row>
    <row r="163" spans="1:8" ht="14.25" customHeight="1">
      <c r="A163" s="94" t="s">
        <v>102</v>
      </c>
      <c r="B163" s="12">
        <v>650</v>
      </c>
      <c r="C163" s="12" t="s">
        <v>63</v>
      </c>
      <c r="D163" s="12" t="s">
        <v>58</v>
      </c>
      <c r="E163" s="62" t="s">
        <v>162</v>
      </c>
      <c r="F163" s="12"/>
      <c r="G163" s="9">
        <f>G164+G167+G170+G179+G173+G176</f>
        <v>9603.2000000000007</v>
      </c>
      <c r="H163" s="29"/>
    </row>
    <row r="164" spans="1:8" ht="14.25" customHeight="1">
      <c r="A164" s="6" t="s">
        <v>423</v>
      </c>
      <c r="B164" s="12">
        <v>650</v>
      </c>
      <c r="C164" s="12" t="s">
        <v>63</v>
      </c>
      <c r="D164" s="41" t="s">
        <v>58</v>
      </c>
      <c r="E164" s="12" t="s">
        <v>424</v>
      </c>
      <c r="F164" s="12"/>
      <c r="G164" s="9">
        <f>G165</f>
        <v>1017</v>
      </c>
      <c r="H164" s="29"/>
    </row>
    <row r="165" spans="1:8" ht="25.5">
      <c r="A165" s="6" t="s">
        <v>430</v>
      </c>
      <c r="B165" s="12" t="s">
        <v>66</v>
      </c>
      <c r="C165" s="12" t="s">
        <v>63</v>
      </c>
      <c r="D165" s="41" t="s">
        <v>58</v>
      </c>
      <c r="E165" s="12" t="s">
        <v>424</v>
      </c>
      <c r="F165" s="12" t="s">
        <v>429</v>
      </c>
      <c r="G165" s="9">
        <f>G166</f>
        <v>1017</v>
      </c>
      <c r="H165" s="29"/>
    </row>
    <row r="166" spans="1:8">
      <c r="A166" s="6" t="s">
        <v>425</v>
      </c>
      <c r="B166" s="12">
        <v>650</v>
      </c>
      <c r="C166" s="12" t="s">
        <v>63</v>
      </c>
      <c r="D166" s="41" t="s">
        <v>58</v>
      </c>
      <c r="E166" s="12" t="s">
        <v>424</v>
      </c>
      <c r="F166" s="12" t="s">
        <v>426</v>
      </c>
      <c r="G166" s="9">
        <f>'Пр.11 (вед)'!G205</f>
        <v>1017</v>
      </c>
      <c r="H166" s="29"/>
    </row>
    <row r="167" spans="1:8">
      <c r="A167" s="6" t="s">
        <v>48</v>
      </c>
      <c r="B167" s="12">
        <v>650</v>
      </c>
      <c r="C167" s="12" t="s">
        <v>63</v>
      </c>
      <c r="D167" s="41" t="s">
        <v>58</v>
      </c>
      <c r="E167" s="12" t="s">
        <v>213</v>
      </c>
      <c r="F167" s="12"/>
      <c r="G167" s="9">
        <f>G168</f>
        <v>230</v>
      </c>
      <c r="H167" s="29"/>
    </row>
    <row r="168" spans="1:8">
      <c r="A168" s="6" t="s">
        <v>39</v>
      </c>
      <c r="B168" s="12">
        <v>650</v>
      </c>
      <c r="C168" s="12" t="s">
        <v>63</v>
      </c>
      <c r="D168" s="41" t="s">
        <v>58</v>
      </c>
      <c r="E168" s="12" t="s">
        <v>213</v>
      </c>
      <c r="F168" s="12">
        <v>800</v>
      </c>
      <c r="G168" s="9">
        <f>G169</f>
        <v>230</v>
      </c>
      <c r="H168" s="29"/>
    </row>
    <row r="169" spans="1:8" ht="38.25">
      <c r="A169" s="6" t="s">
        <v>295</v>
      </c>
      <c r="B169" s="12">
        <v>650</v>
      </c>
      <c r="C169" s="12" t="s">
        <v>63</v>
      </c>
      <c r="D169" s="41" t="s">
        <v>58</v>
      </c>
      <c r="E169" s="12" t="s">
        <v>213</v>
      </c>
      <c r="F169" s="12">
        <v>810</v>
      </c>
      <c r="G169" s="9">
        <f>'Пр.11 (вед)'!G209</f>
        <v>230</v>
      </c>
      <c r="H169" s="29"/>
    </row>
    <row r="170" spans="1:8" ht="51">
      <c r="A170" s="6" t="s">
        <v>421</v>
      </c>
      <c r="B170" s="12" t="s">
        <v>66</v>
      </c>
      <c r="C170" s="12" t="s">
        <v>63</v>
      </c>
      <c r="D170" s="41" t="s">
        <v>58</v>
      </c>
      <c r="E170" s="12" t="s">
        <v>422</v>
      </c>
      <c r="F170" s="12"/>
      <c r="G170" s="9">
        <f>G171</f>
        <v>5755.6</v>
      </c>
      <c r="H170" s="29"/>
    </row>
    <row r="171" spans="1:8">
      <c r="A171" s="6" t="s">
        <v>41</v>
      </c>
      <c r="B171" s="12" t="s">
        <v>66</v>
      </c>
      <c r="C171" s="12" t="s">
        <v>63</v>
      </c>
      <c r="D171" s="41" t="s">
        <v>58</v>
      </c>
      <c r="E171" s="12" t="s">
        <v>422</v>
      </c>
      <c r="F171" s="12" t="s">
        <v>414</v>
      </c>
      <c r="G171" s="9">
        <f>G172</f>
        <v>5755.6</v>
      </c>
      <c r="H171" s="29"/>
    </row>
    <row r="172" spans="1:8">
      <c r="A172" s="6" t="s">
        <v>42</v>
      </c>
      <c r="B172" s="12" t="s">
        <v>66</v>
      </c>
      <c r="C172" s="12" t="s">
        <v>63</v>
      </c>
      <c r="D172" s="41" t="s">
        <v>58</v>
      </c>
      <c r="E172" s="12" t="s">
        <v>422</v>
      </c>
      <c r="F172" s="12" t="s">
        <v>415</v>
      </c>
      <c r="G172" s="9">
        <f>'Пр.11 (вед)'!G213</f>
        <v>5755.6</v>
      </c>
      <c r="H172" s="29"/>
    </row>
    <row r="173" spans="1:8" ht="38.25">
      <c r="A173" s="6" t="s">
        <v>438</v>
      </c>
      <c r="B173" s="12" t="s">
        <v>66</v>
      </c>
      <c r="C173" s="12" t="s">
        <v>63</v>
      </c>
      <c r="D173" s="41" t="s">
        <v>58</v>
      </c>
      <c r="E173" s="63" t="s">
        <v>436</v>
      </c>
      <c r="F173" s="12"/>
      <c r="G173" s="9">
        <f>G174</f>
        <v>2375.6</v>
      </c>
      <c r="H173" s="29"/>
    </row>
    <row r="174" spans="1:8">
      <c r="A174" s="6" t="s">
        <v>41</v>
      </c>
      <c r="B174" s="12" t="s">
        <v>66</v>
      </c>
      <c r="C174" s="12" t="s">
        <v>63</v>
      </c>
      <c r="D174" s="41" t="s">
        <v>58</v>
      </c>
      <c r="E174" s="63" t="s">
        <v>436</v>
      </c>
      <c r="F174" s="12" t="s">
        <v>414</v>
      </c>
      <c r="G174" s="9">
        <f>G175</f>
        <v>2375.6</v>
      </c>
      <c r="H174" s="29"/>
    </row>
    <row r="175" spans="1:8">
      <c r="A175" s="6" t="s">
        <v>42</v>
      </c>
      <c r="B175" s="12" t="s">
        <v>66</v>
      </c>
      <c r="C175" s="12" t="s">
        <v>63</v>
      </c>
      <c r="D175" s="41" t="s">
        <v>58</v>
      </c>
      <c r="E175" s="63" t="s">
        <v>436</v>
      </c>
      <c r="F175" s="12" t="s">
        <v>415</v>
      </c>
      <c r="G175" s="9">
        <f>'Пр.11 (вед)'!G216</f>
        <v>2375.6</v>
      </c>
      <c r="H175" s="29"/>
    </row>
    <row r="176" spans="1:8" ht="38.25">
      <c r="A176" s="6" t="s">
        <v>439</v>
      </c>
      <c r="B176" s="12" t="s">
        <v>66</v>
      </c>
      <c r="C176" s="12" t="s">
        <v>63</v>
      </c>
      <c r="D176" s="41" t="s">
        <v>58</v>
      </c>
      <c r="E176" s="63" t="s">
        <v>437</v>
      </c>
      <c r="F176" s="12"/>
      <c r="G176" s="9">
        <f>G177</f>
        <v>125</v>
      </c>
      <c r="H176" s="29"/>
    </row>
    <row r="177" spans="1:8">
      <c r="A177" s="6" t="s">
        <v>41</v>
      </c>
      <c r="B177" s="12" t="s">
        <v>66</v>
      </c>
      <c r="C177" s="12" t="s">
        <v>63</v>
      </c>
      <c r="D177" s="41" t="s">
        <v>58</v>
      </c>
      <c r="E177" s="63" t="s">
        <v>437</v>
      </c>
      <c r="F177" s="12" t="s">
        <v>414</v>
      </c>
      <c r="G177" s="9">
        <f>G178</f>
        <v>125</v>
      </c>
      <c r="H177" s="29"/>
    </row>
    <row r="178" spans="1:8">
      <c r="A178" s="6" t="s">
        <v>42</v>
      </c>
      <c r="B178" s="12" t="s">
        <v>66</v>
      </c>
      <c r="C178" s="12" t="s">
        <v>63</v>
      </c>
      <c r="D178" s="41" t="s">
        <v>58</v>
      </c>
      <c r="E178" s="63" t="s">
        <v>437</v>
      </c>
      <c r="F178" s="12" t="s">
        <v>415</v>
      </c>
      <c r="G178" s="9">
        <f>'Пр.11 (вед)'!G219</f>
        <v>125</v>
      </c>
      <c r="H178" s="29"/>
    </row>
    <row r="179" spans="1:8" ht="25.5">
      <c r="A179" s="6" t="s">
        <v>416</v>
      </c>
      <c r="B179" s="12" t="s">
        <v>66</v>
      </c>
      <c r="C179" s="12" t="s">
        <v>63</v>
      </c>
      <c r="D179" s="41" t="s">
        <v>58</v>
      </c>
      <c r="E179" s="63" t="s">
        <v>417</v>
      </c>
      <c r="F179" s="12"/>
      <c r="G179" s="9">
        <f>G180</f>
        <v>100</v>
      </c>
      <c r="H179" s="29"/>
    </row>
    <row r="180" spans="1:8">
      <c r="A180" s="6" t="s">
        <v>41</v>
      </c>
      <c r="B180" s="12" t="s">
        <v>66</v>
      </c>
      <c r="C180" s="12" t="s">
        <v>63</v>
      </c>
      <c r="D180" s="41" t="s">
        <v>58</v>
      </c>
      <c r="E180" s="63" t="s">
        <v>417</v>
      </c>
      <c r="F180" s="12" t="s">
        <v>414</v>
      </c>
      <c r="G180" s="9">
        <f>G181</f>
        <v>100</v>
      </c>
      <c r="H180" s="29"/>
    </row>
    <row r="181" spans="1:8">
      <c r="A181" s="6" t="s">
        <v>42</v>
      </c>
      <c r="B181" s="12" t="s">
        <v>66</v>
      </c>
      <c r="C181" s="12" t="s">
        <v>63</v>
      </c>
      <c r="D181" s="41" t="s">
        <v>58</v>
      </c>
      <c r="E181" s="63" t="s">
        <v>417</v>
      </c>
      <c r="F181" s="12" t="s">
        <v>415</v>
      </c>
      <c r="G181" s="9">
        <f>'Пр.11 (вед)'!G222</f>
        <v>100</v>
      </c>
      <c r="H181" s="29"/>
    </row>
    <row r="182" spans="1:8" ht="13.5" customHeight="1">
      <c r="A182" s="23" t="s">
        <v>21</v>
      </c>
      <c r="B182" s="39">
        <v>650</v>
      </c>
      <c r="C182" s="39" t="s">
        <v>63</v>
      </c>
      <c r="D182" s="40" t="s">
        <v>60</v>
      </c>
      <c r="E182" s="39"/>
      <c r="F182" s="39"/>
      <c r="G182" s="27">
        <f>G183</f>
        <v>4301.9000000000005</v>
      </c>
      <c r="H182" s="28"/>
    </row>
    <row r="183" spans="1:8" ht="38.25">
      <c r="A183" s="21" t="s">
        <v>152</v>
      </c>
      <c r="B183" s="12" t="s">
        <v>66</v>
      </c>
      <c r="C183" s="12" t="s">
        <v>63</v>
      </c>
      <c r="D183" s="41" t="s">
        <v>60</v>
      </c>
      <c r="E183" s="63" t="s">
        <v>214</v>
      </c>
      <c r="F183" s="12"/>
      <c r="G183" s="9">
        <f>G184+G189+G198+G203</f>
        <v>4301.9000000000005</v>
      </c>
      <c r="H183" s="29"/>
    </row>
    <row r="184" spans="1:8" ht="51">
      <c r="A184" s="21" t="s">
        <v>153</v>
      </c>
      <c r="B184" s="12" t="s">
        <v>66</v>
      </c>
      <c r="C184" s="12" t="s">
        <v>63</v>
      </c>
      <c r="D184" s="12" t="s">
        <v>60</v>
      </c>
      <c r="E184" s="63" t="s">
        <v>215</v>
      </c>
      <c r="F184" s="12"/>
      <c r="G184" s="9">
        <f>G185</f>
        <v>934.6</v>
      </c>
      <c r="H184" s="29"/>
    </row>
    <row r="185" spans="1:8">
      <c r="A185" s="21" t="s">
        <v>216</v>
      </c>
      <c r="B185" s="12" t="s">
        <v>66</v>
      </c>
      <c r="C185" s="12" t="s">
        <v>63</v>
      </c>
      <c r="D185" s="12" t="s">
        <v>60</v>
      </c>
      <c r="E185" s="63" t="s">
        <v>217</v>
      </c>
      <c r="F185" s="12"/>
      <c r="G185" s="9">
        <f>G186</f>
        <v>934.6</v>
      </c>
      <c r="H185" s="29"/>
    </row>
    <row r="186" spans="1:8" ht="15" customHeight="1">
      <c r="A186" s="21" t="s">
        <v>218</v>
      </c>
      <c r="B186" s="12" t="s">
        <v>66</v>
      </c>
      <c r="C186" s="12" t="s">
        <v>63</v>
      </c>
      <c r="D186" s="12" t="s">
        <v>60</v>
      </c>
      <c r="E186" s="63" t="s">
        <v>219</v>
      </c>
      <c r="F186" s="12"/>
      <c r="G186" s="9">
        <f>G188</f>
        <v>934.6</v>
      </c>
      <c r="H186" s="29"/>
    </row>
    <row r="187" spans="1:8" ht="25.5">
      <c r="A187" s="6" t="s">
        <v>294</v>
      </c>
      <c r="B187" s="12" t="s">
        <v>66</v>
      </c>
      <c r="C187" s="12" t="s">
        <v>63</v>
      </c>
      <c r="D187" s="12" t="s">
        <v>60</v>
      </c>
      <c r="E187" s="63" t="s">
        <v>219</v>
      </c>
      <c r="F187" s="62" t="s">
        <v>69</v>
      </c>
      <c r="G187" s="9">
        <f>G188</f>
        <v>934.6</v>
      </c>
      <c r="H187" s="29"/>
    </row>
    <row r="188" spans="1:8" ht="25.5">
      <c r="A188" s="6" t="s">
        <v>99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62" t="s">
        <v>70</v>
      </c>
      <c r="G188" s="9">
        <f>'Пр.11 (вед)'!G229</f>
        <v>934.6</v>
      </c>
      <c r="H188" s="29"/>
    </row>
    <row r="189" spans="1:8" ht="51">
      <c r="A189" s="21" t="s">
        <v>161</v>
      </c>
      <c r="B189" s="12" t="s">
        <v>66</v>
      </c>
      <c r="C189" s="12" t="s">
        <v>63</v>
      </c>
      <c r="D189" s="12" t="s">
        <v>60</v>
      </c>
      <c r="E189" s="63" t="s">
        <v>224</v>
      </c>
      <c r="F189" s="12"/>
      <c r="G189" s="9">
        <f>G190+G194</f>
        <v>420.1</v>
      </c>
      <c r="H189" s="29"/>
    </row>
    <row r="190" spans="1:8" ht="25.5">
      <c r="A190" s="145" t="s">
        <v>225</v>
      </c>
      <c r="B190" s="12" t="s">
        <v>66</v>
      </c>
      <c r="C190" s="12" t="s">
        <v>63</v>
      </c>
      <c r="D190" s="12" t="s">
        <v>60</v>
      </c>
      <c r="E190" s="63" t="s">
        <v>227</v>
      </c>
      <c r="F190" s="12"/>
      <c r="G190" s="9">
        <f>G191</f>
        <v>400.1</v>
      </c>
      <c r="H190" s="29"/>
    </row>
    <row r="191" spans="1:8" ht="13.5" customHeight="1">
      <c r="A191" s="146" t="s">
        <v>226</v>
      </c>
      <c r="B191" s="144" t="s">
        <v>66</v>
      </c>
      <c r="C191" s="12" t="s">
        <v>63</v>
      </c>
      <c r="D191" s="12" t="s">
        <v>60</v>
      </c>
      <c r="E191" s="63" t="s">
        <v>228</v>
      </c>
      <c r="F191" s="12"/>
      <c r="G191" s="9">
        <f>G192</f>
        <v>400.1</v>
      </c>
      <c r="H191" s="29"/>
    </row>
    <row r="192" spans="1:8" ht="25.5">
      <c r="A192" s="6" t="s">
        <v>294</v>
      </c>
      <c r="B192" s="12" t="s">
        <v>66</v>
      </c>
      <c r="C192" s="12" t="s">
        <v>63</v>
      </c>
      <c r="D192" s="12" t="s">
        <v>60</v>
      </c>
      <c r="E192" s="63" t="s">
        <v>228</v>
      </c>
      <c r="F192" s="62" t="s">
        <v>69</v>
      </c>
      <c r="G192" s="9">
        <f>G193</f>
        <v>400.1</v>
      </c>
      <c r="H192" s="29"/>
    </row>
    <row r="193" spans="1:8" ht="25.5">
      <c r="A193" s="6" t="s">
        <v>99</v>
      </c>
      <c r="B193" s="12" t="s">
        <v>66</v>
      </c>
      <c r="C193" s="12" t="s">
        <v>63</v>
      </c>
      <c r="D193" s="12" t="s">
        <v>60</v>
      </c>
      <c r="E193" s="63" t="s">
        <v>228</v>
      </c>
      <c r="F193" s="62" t="s">
        <v>70</v>
      </c>
      <c r="G193" s="9">
        <f>'Пр.11 (вед)'!G235</f>
        <v>400.1</v>
      </c>
      <c r="H193" s="29"/>
    </row>
    <row r="194" spans="1:8" ht="25.5">
      <c r="A194" s="145" t="s">
        <v>225</v>
      </c>
      <c r="B194" s="12" t="s">
        <v>66</v>
      </c>
      <c r="C194" s="12" t="s">
        <v>63</v>
      </c>
      <c r="D194" s="12" t="s">
        <v>60</v>
      </c>
      <c r="E194" s="63" t="s">
        <v>371</v>
      </c>
      <c r="F194" s="12"/>
      <c r="G194" s="9">
        <f>G195</f>
        <v>20</v>
      </c>
      <c r="H194" s="29"/>
    </row>
    <row r="195" spans="1:8">
      <c r="A195" s="146" t="s">
        <v>370</v>
      </c>
      <c r="B195" s="144" t="s">
        <v>66</v>
      </c>
      <c r="C195" s="12" t="s">
        <v>63</v>
      </c>
      <c r="D195" s="12" t="s">
        <v>60</v>
      </c>
      <c r="E195" s="63" t="s">
        <v>372</v>
      </c>
      <c r="F195" s="12"/>
      <c r="G195" s="9">
        <f>G196</f>
        <v>20</v>
      </c>
      <c r="H195" s="29"/>
    </row>
    <row r="196" spans="1:8" ht="25.5">
      <c r="A196" s="6" t="s">
        <v>294</v>
      </c>
      <c r="B196" s="12" t="s">
        <v>66</v>
      </c>
      <c r="C196" s="12" t="s">
        <v>63</v>
      </c>
      <c r="D196" s="12" t="s">
        <v>60</v>
      </c>
      <c r="E196" s="63" t="s">
        <v>372</v>
      </c>
      <c r="F196" s="62" t="s">
        <v>69</v>
      </c>
      <c r="G196" s="9">
        <f>G197</f>
        <v>20</v>
      </c>
      <c r="H196" s="29"/>
    </row>
    <row r="197" spans="1:8" ht="25.5">
      <c r="A197" s="6" t="s">
        <v>99</v>
      </c>
      <c r="B197" s="12" t="s">
        <v>66</v>
      </c>
      <c r="C197" s="12" t="s">
        <v>63</v>
      </c>
      <c r="D197" s="12" t="s">
        <v>60</v>
      </c>
      <c r="E197" s="63" t="s">
        <v>372</v>
      </c>
      <c r="F197" s="62" t="s">
        <v>70</v>
      </c>
      <c r="G197" s="9">
        <f>'Пр.11 (вед)'!G240</f>
        <v>20</v>
      </c>
      <c r="H197" s="29"/>
    </row>
    <row r="198" spans="1:8" ht="51">
      <c r="A198" s="21" t="s">
        <v>154</v>
      </c>
      <c r="B198" s="12" t="s">
        <v>66</v>
      </c>
      <c r="C198" s="12" t="s">
        <v>63</v>
      </c>
      <c r="D198" s="12" t="s">
        <v>60</v>
      </c>
      <c r="E198" s="63" t="s">
        <v>229</v>
      </c>
      <c r="F198" s="12"/>
      <c r="G198" s="9">
        <f>G201</f>
        <v>1692.6000000000001</v>
      </c>
      <c r="H198" s="29"/>
    </row>
    <row r="199" spans="1:8" ht="25.5">
      <c r="A199" s="21" t="s">
        <v>231</v>
      </c>
      <c r="B199" s="12" t="s">
        <v>66</v>
      </c>
      <c r="C199" s="12" t="s">
        <v>63</v>
      </c>
      <c r="D199" s="12" t="s">
        <v>60</v>
      </c>
      <c r="E199" s="63" t="s">
        <v>232</v>
      </c>
      <c r="F199" s="12"/>
      <c r="G199" s="9">
        <f>G200</f>
        <v>1692.6000000000001</v>
      </c>
      <c r="H199" s="29"/>
    </row>
    <row r="200" spans="1:8">
      <c r="A200" s="21" t="s">
        <v>230</v>
      </c>
      <c r="B200" s="12" t="s">
        <v>66</v>
      </c>
      <c r="C200" s="12" t="s">
        <v>63</v>
      </c>
      <c r="D200" s="12" t="s">
        <v>60</v>
      </c>
      <c r="E200" s="63" t="s">
        <v>233</v>
      </c>
      <c r="F200" s="12"/>
      <c r="G200" s="9">
        <f>G201</f>
        <v>1692.6000000000001</v>
      </c>
      <c r="H200" s="29"/>
    </row>
    <row r="201" spans="1:8" ht="25.5">
      <c r="A201" s="6" t="s">
        <v>294</v>
      </c>
      <c r="B201" s="12" t="s">
        <v>66</v>
      </c>
      <c r="C201" s="12" t="s">
        <v>63</v>
      </c>
      <c r="D201" s="12" t="s">
        <v>60</v>
      </c>
      <c r="E201" s="63" t="s">
        <v>233</v>
      </c>
      <c r="F201" s="62" t="s">
        <v>69</v>
      </c>
      <c r="G201" s="9">
        <f>G202</f>
        <v>1692.6000000000001</v>
      </c>
      <c r="H201" s="29"/>
    </row>
    <row r="202" spans="1:8" ht="25.5">
      <c r="A202" s="6" t="s">
        <v>99</v>
      </c>
      <c r="B202" s="12" t="s">
        <v>66</v>
      </c>
      <c r="C202" s="12" t="s">
        <v>63</v>
      </c>
      <c r="D202" s="12" t="s">
        <v>60</v>
      </c>
      <c r="E202" s="63" t="s">
        <v>233</v>
      </c>
      <c r="F202" s="62" t="s">
        <v>70</v>
      </c>
      <c r="G202" s="9">
        <f>'Пр.11 (вед)'!G246</f>
        <v>1692.6000000000001</v>
      </c>
      <c r="H202" s="29"/>
    </row>
    <row r="203" spans="1:8" ht="51">
      <c r="A203" s="21" t="s">
        <v>155</v>
      </c>
      <c r="B203" s="12" t="s">
        <v>66</v>
      </c>
      <c r="C203" s="12" t="s">
        <v>63</v>
      </c>
      <c r="D203" s="12" t="s">
        <v>60</v>
      </c>
      <c r="E203" s="63" t="s">
        <v>234</v>
      </c>
      <c r="F203" s="12"/>
      <c r="G203" s="9">
        <f>G205</f>
        <v>1254.6000000000001</v>
      </c>
      <c r="H203" s="29"/>
    </row>
    <row r="204" spans="1:8" ht="25.5">
      <c r="A204" s="21" t="s">
        <v>235</v>
      </c>
      <c r="B204" s="12" t="s">
        <v>66</v>
      </c>
      <c r="C204" s="12" t="s">
        <v>63</v>
      </c>
      <c r="D204" s="12" t="s">
        <v>60</v>
      </c>
      <c r="E204" s="63" t="s">
        <v>236</v>
      </c>
      <c r="F204" s="12"/>
      <c r="G204" s="9">
        <f>G205</f>
        <v>1254.6000000000001</v>
      </c>
      <c r="H204" s="29"/>
    </row>
    <row r="205" spans="1:8" ht="15.75" customHeight="1">
      <c r="A205" s="21" t="s">
        <v>237</v>
      </c>
      <c r="B205" s="12" t="s">
        <v>66</v>
      </c>
      <c r="C205" s="12" t="s">
        <v>63</v>
      </c>
      <c r="D205" s="12" t="s">
        <v>60</v>
      </c>
      <c r="E205" s="63" t="s">
        <v>238</v>
      </c>
      <c r="F205" s="12"/>
      <c r="G205" s="9">
        <f>G206</f>
        <v>1254.6000000000001</v>
      </c>
      <c r="H205" s="29"/>
    </row>
    <row r="206" spans="1:8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238</v>
      </c>
      <c r="F206" s="62" t="s">
        <v>69</v>
      </c>
      <c r="G206" s="9">
        <f>G207</f>
        <v>1254.6000000000001</v>
      </c>
      <c r="H206" s="29"/>
    </row>
    <row r="207" spans="1:8" ht="25.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238</v>
      </c>
      <c r="F207" s="62" t="s">
        <v>70</v>
      </c>
      <c r="G207" s="9">
        <f>'Пр.11 (вед)'!G252</f>
        <v>1254.6000000000001</v>
      </c>
      <c r="H207" s="29"/>
    </row>
    <row r="208" spans="1:8" ht="10.5" customHeight="1">
      <c r="A208" s="23" t="s">
        <v>22</v>
      </c>
      <c r="B208" s="23" t="s">
        <v>66</v>
      </c>
      <c r="C208" s="101" t="s">
        <v>63</v>
      </c>
      <c r="D208" s="101" t="s">
        <v>63</v>
      </c>
      <c r="E208" s="23"/>
      <c r="F208" s="23"/>
      <c r="G208" s="102">
        <f>G210</f>
        <v>327.137</v>
      </c>
      <c r="H208" s="23"/>
    </row>
    <row r="209" spans="1:8">
      <c r="A209" s="94" t="s">
        <v>102</v>
      </c>
      <c r="B209" s="12">
        <v>650</v>
      </c>
      <c r="C209" s="12" t="s">
        <v>63</v>
      </c>
      <c r="D209" s="41" t="s">
        <v>63</v>
      </c>
      <c r="E209" s="41" t="s">
        <v>162</v>
      </c>
      <c r="F209" s="67"/>
      <c r="G209" s="147">
        <f>G210</f>
        <v>327.137</v>
      </c>
      <c r="H209" s="67"/>
    </row>
    <row r="210" spans="1:8" ht="25.5">
      <c r="A210" s="67" t="s">
        <v>118</v>
      </c>
      <c r="B210" s="12">
        <v>650</v>
      </c>
      <c r="C210" s="12" t="s">
        <v>63</v>
      </c>
      <c r="D210" s="41" t="s">
        <v>63</v>
      </c>
      <c r="E210" s="41" t="s">
        <v>166</v>
      </c>
      <c r="F210" s="12"/>
      <c r="G210" s="9">
        <f>G211</f>
        <v>327.137</v>
      </c>
      <c r="H210" s="29"/>
    </row>
    <row r="211" spans="1:8" ht="15.75" customHeight="1">
      <c r="A211" s="67" t="s">
        <v>41</v>
      </c>
      <c r="B211" s="12">
        <v>650</v>
      </c>
      <c r="C211" s="12" t="s">
        <v>63</v>
      </c>
      <c r="D211" s="41" t="s">
        <v>63</v>
      </c>
      <c r="E211" s="41" t="s">
        <v>166</v>
      </c>
      <c r="F211" s="12">
        <v>500</v>
      </c>
      <c r="G211" s="9">
        <f>G212</f>
        <v>327.137</v>
      </c>
      <c r="H211" s="29"/>
    </row>
    <row r="212" spans="1:8" ht="16.5" customHeight="1">
      <c r="A212" s="67" t="s">
        <v>42</v>
      </c>
      <c r="B212" s="12">
        <v>650</v>
      </c>
      <c r="C212" s="12" t="s">
        <v>63</v>
      </c>
      <c r="D212" s="41" t="s">
        <v>63</v>
      </c>
      <c r="E212" s="41" t="s">
        <v>166</v>
      </c>
      <c r="F212" s="12">
        <v>540</v>
      </c>
      <c r="G212" s="9">
        <f>'Пр.11 (вед)'!G258</f>
        <v>327.137</v>
      </c>
      <c r="H212" s="29"/>
    </row>
    <row r="213" spans="1:8" ht="11.25" customHeight="1">
      <c r="A213" s="13" t="s">
        <v>23</v>
      </c>
      <c r="B213" s="14">
        <v>650</v>
      </c>
      <c r="C213" s="14" t="s">
        <v>64</v>
      </c>
      <c r="D213" s="14"/>
      <c r="E213" s="38"/>
      <c r="F213" s="14"/>
      <c r="G213" s="15">
        <f>G214</f>
        <v>618.6</v>
      </c>
      <c r="H213" s="34"/>
    </row>
    <row r="214" spans="1:8">
      <c r="A214" s="23" t="s">
        <v>24</v>
      </c>
      <c r="B214" s="39">
        <v>650</v>
      </c>
      <c r="C214" s="39" t="s">
        <v>64</v>
      </c>
      <c r="D214" s="39" t="s">
        <v>64</v>
      </c>
      <c r="E214" s="40"/>
      <c r="F214" s="39"/>
      <c r="G214" s="27">
        <f>G215</f>
        <v>618.6</v>
      </c>
      <c r="H214" s="27"/>
    </row>
    <row r="215" spans="1:8" ht="38.25">
      <c r="A215" s="103" t="s">
        <v>156</v>
      </c>
      <c r="B215" s="62" t="s">
        <v>66</v>
      </c>
      <c r="C215" s="62" t="s">
        <v>64</v>
      </c>
      <c r="D215" s="62" t="s">
        <v>64</v>
      </c>
      <c r="E215" s="63" t="s">
        <v>239</v>
      </c>
      <c r="F215" s="62"/>
      <c r="G215" s="9">
        <f>G216</f>
        <v>618.6</v>
      </c>
      <c r="H215" s="9"/>
    </row>
    <row r="216" spans="1:8" ht="51">
      <c r="A216" s="104" t="s">
        <v>157</v>
      </c>
      <c r="B216" s="62" t="s">
        <v>66</v>
      </c>
      <c r="C216" s="62" t="s">
        <v>64</v>
      </c>
      <c r="D216" s="62" t="s">
        <v>64</v>
      </c>
      <c r="E216" s="63" t="s">
        <v>240</v>
      </c>
      <c r="F216" s="62"/>
      <c r="G216" s="9">
        <f>G217+G227+G223</f>
        <v>618.6</v>
      </c>
      <c r="H216" s="9"/>
    </row>
    <row r="217" spans="1:8" ht="25.5">
      <c r="A217" s="104" t="s">
        <v>356</v>
      </c>
      <c r="B217" s="62" t="s">
        <v>66</v>
      </c>
      <c r="C217" s="62" t="s">
        <v>64</v>
      </c>
      <c r="D217" s="62" t="s">
        <v>64</v>
      </c>
      <c r="E217" s="63" t="s">
        <v>242</v>
      </c>
      <c r="F217" s="62"/>
      <c r="G217" s="9">
        <f>G218</f>
        <v>561.20000000000005</v>
      </c>
      <c r="H217" s="9"/>
    </row>
    <row r="218" spans="1:8" ht="25.5">
      <c r="A218" s="148" t="s">
        <v>243</v>
      </c>
      <c r="B218" s="62" t="s">
        <v>66</v>
      </c>
      <c r="C218" s="62" t="s">
        <v>64</v>
      </c>
      <c r="D218" s="62" t="s">
        <v>64</v>
      </c>
      <c r="E218" s="63" t="s">
        <v>244</v>
      </c>
      <c r="F218" s="62"/>
      <c r="G218" s="9">
        <f>G219+G221</f>
        <v>561.20000000000005</v>
      </c>
      <c r="H218" s="9"/>
    </row>
    <row r="219" spans="1:8" ht="51">
      <c r="A219" s="20" t="s">
        <v>97</v>
      </c>
      <c r="B219" s="62">
        <v>650</v>
      </c>
      <c r="C219" s="62" t="s">
        <v>64</v>
      </c>
      <c r="D219" s="62" t="s">
        <v>64</v>
      </c>
      <c r="E219" s="63" t="s">
        <v>244</v>
      </c>
      <c r="F219" s="62">
        <v>100</v>
      </c>
      <c r="G219" s="9">
        <f>G220</f>
        <v>499.20000000000005</v>
      </c>
      <c r="H219" s="9"/>
    </row>
    <row r="220" spans="1:8">
      <c r="A220" s="67" t="s">
        <v>51</v>
      </c>
      <c r="B220" s="62">
        <v>650</v>
      </c>
      <c r="C220" s="62" t="s">
        <v>64</v>
      </c>
      <c r="D220" s="62" t="s">
        <v>64</v>
      </c>
      <c r="E220" s="63" t="s">
        <v>244</v>
      </c>
      <c r="F220" s="62">
        <v>110</v>
      </c>
      <c r="G220" s="9">
        <f>'Пр.11 (вед)'!G266</f>
        <v>499.20000000000005</v>
      </c>
      <c r="H220" s="9"/>
    </row>
    <row r="221" spans="1:8" ht="25.5">
      <c r="A221" s="6" t="s">
        <v>294</v>
      </c>
      <c r="B221" s="62" t="s">
        <v>66</v>
      </c>
      <c r="C221" s="62" t="s">
        <v>64</v>
      </c>
      <c r="D221" s="62" t="s">
        <v>64</v>
      </c>
      <c r="E221" s="63" t="s">
        <v>244</v>
      </c>
      <c r="F221" s="62" t="s">
        <v>69</v>
      </c>
      <c r="G221" s="64">
        <f>G222</f>
        <v>62</v>
      </c>
      <c r="H221" s="9"/>
    </row>
    <row r="222" spans="1:8" ht="25.5">
      <c r="A222" s="6" t="s">
        <v>99</v>
      </c>
      <c r="B222" s="62" t="s">
        <v>66</v>
      </c>
      <c r="C222" s="62" t="s">
        <v>64</v>
      </c>
      <c r="D222" s="62" t="s">
        <v>64</v>
      </c>
      <c r="E222" s="63" t="s">
        <v>244</v>
      </c>
      <c r="F222" s="62" t="s">
        <v>70</v>
      </c>
      <c r="G222" s="64">
        <f>'Пр.11 (вед)'!G271</f>
        <v>62</v>
      </c>
      <c r="H222" s="9"/>
    </row>
    <row r="223" spans="1:8" ht="27" customHeight="1">
      <c r="A223" s="6" t="s">
        <v>357</v>
      </c>
      <c r="B223" s="62" t="s">
        <v>66</v>
      </c>
      <c r="C223" s="62" t="s">
        <v>64</v>
      </c>
      <c r="D223" s="62" t="s">
        <v>64</v>
      </c>
      <c r="E223" s="63" t="s">
        <v>358</v>
      </c>
      <c r="F223" s="62"/>
      <c r="G223" s="64">
        <f>G224</f>
        <v>8.1</v>
      </c>
      <c r="H223" s="9"/>
    </row>
    <row r="224" spans="1:8">
      <c r="A224" s="6" t="s">
        <v>359</v>
      </c>
      <c r="B224" s="62" t="s">
        <v>66</v>
      </c>
      <c r="C224" s="62" t="s">
        <v>64</v>
      </c>
      <c r="D224" s="62" t="s">
        <v>64</v>
      </c>
      <c r="E224" s="63" t="s">
        <v>360</v>
      </c>
      <c r="F224" s="62"/>
      <c r="G224" s="64">
        <f>G225</f>
        <v>8.1</v>
      </c>
      <c r="H224" s="9"/>
    </row>
    <row r="225" spans="1:8" ht="25.5">
      <c r="A225" s="6" t="s">
        <v>294</v>
      </c>
      <c r="B225" s="62" t="s">
        <v>66</v>
      </c>
      <c r="C225" s="62" t="s">
        <v>64</v>
      </c>
      <c r="D225" s="62" t="s">
        <v>64</v>
      </c>
      <c r="E225" s="63" t="s">
        <v>360</v>
      </c>
      <c r="F225" s="62" t="s">
        <v>69</v>
      </c>
      <c r="G225" s="64">
        <f>G226</f>
        <v>8.1</v>
      </c>
      <c r="H225" s="9"/>
    </row>
    <row r="226" spans="1:8" ht="25.5">
      <c r="A226" s="6" t="s">
        <v>99</v>
      </c>
      <c r="B226" s="62" t="s">
        <v>66</v>
      </c>
      <c r="C226" s="62" t="s">
        <v>64</v>
      </c>
      <c r="D226" s="62" t="s">
        <v>64</v>
      </c>
      <c r="E226" s="63" t="s">
        <v>360</v>
      </c>
      <c r="F226" s="62" t="s">
        <v>70</v>
      </c>
      <c r="G226" s="64">
        <f>'Пр.11 (вед)'!G276</f>
        <v>8.1</v>
      </c>
      <c r="H226" s="9"/>
    </row>
    <row r="227" spans="1:8" ht="25.5">
      <c r="A227" s="6" t="s">
        <v>245</v>
      </c>
      <c r="B227" s="62" t="s">
        <v>66</v>
      </c>
      <c r="C227" s="62" t="s">
        <v>64</v>
      </c>
      <c r="D227" s="62" t="s">
        <v>64</v>
      </c>
      <c r="E227" s="63" t="s">
        <v>247</v>
      </c>
      <c r="F227" s="62"/>
      <c r="G227" s="9">
        <f>G228</f>
        <v>49.3</v>
      </c>
      <c r="H227" s="9"/>
    </row>
    <row r="228" spans="1:8">
      <c r="A228" s="6" t="s">
        <v>246</v>
      </c>
      <c r="B228" s="62" t="s">
        <v>66</v>
      </c>
      <c r="C228" s="62" t="s">
        <v>64</v>
      </c>
      <c r="D228" s="62" t="s">
        <v>64</v>
      </c>
      <c r="E228" s="63" t="s">
        <v>248</v>
      </c>
      <c r="F228" s="62"/>
      <c r="G228" s="9">
        <f>G229</f>
        <v>49.3</v>
      </c>
      <c r="H228" s="9"/>
    </row>
    <row r="229" spans="1:8" ht="25.5">
      <c r="A229" s="6" t="s">
        <v>294</v>
      </c>
      <c r="B229" s="62" t="s">
        <v>66</v>
      </c>
      <c r="C229" s="62" t="s">
        <v>64</v>
      </c>
      <c r="D229" s="62" t="s">
        <v>64</v>
      </c>
      <c r="E229" s="63" t="s">
        <v>248</v>
      </c>
      <c r="F229" s="62" t="s">
        <v>69</v>
      </c>
      <c r="G229" s="9">
        <f>G230</f>
        <v>49.3</v>
      </c>
      <c r="H229" s="9"/>
    </row>
    <row r="230" spans="1:8" ht="25.5">
      <c r="A230" s="6" t="s">
        <v>99</v>
      </c>
      <c r="B230" s="62" t="s">
        <v>66</v>
      </c>
      <c r="C230" s="62" t="s">
        <v>64</v>
      </c>
      <c r="D230" s="62" t="s">
        <v>64</v>
      </c>
      <c r="E230" s="63" t="s">
        <v>248</v>
      </c>
      <c r="F230" s="62" t="s">
        <v>70</v>
      </c>
      <c r="G230" s="9">
        <f>'Пр.11 (вед)'!G281</f>
        <v>49.3</v>
      </c>
      <c r="H230" s="9"/>
    </row>
    <row r="231" spans="1:8">
      <c r="A231" s="13" t="s">
        <v>89</v>
      </c>
      <c r="B231" s="14">
        <v>650</v>
      </c>
      <c r="C231" s="14" t="s">
        <v>61</v>
      </c>
      <c r="D231" s="14"/>
      <c r="E231" s="38"/>
      <c r="F231" s="14"/>
      <c r="G231" s="15">
        <f>G232</f>
        <v>7274.4999999999982</v>
      </c>
      <c r="H231" s="34"/>
    </row>
    <row r="232" spans="1:8">
      <c r="A232" s="23" t="s">
        <v>25</v>
      </c>
      <c r="B232" s="39">
        <v>650</v>
      </c>
      <c r="C232" s="39" t="s">
        <v>61</v>
      </c>
      <c r="D232" s="39" t="s">
        <v>57</v>
      </c>
      <c r="E232" s="40"/>
      <c r="F232" s="39"/>
      <c r="G232" s="27">
        <f>G233</f>
        <v>7274.4999999999982</v>
      </c>
      <c r="H232" s="27"/>
    </row>
    <row r="233" spans="1:8" ht="38.25">
      <c r="A233" s="104" t="s">
        <v>156</v>
      </c>
      <c r="B233" s="96" t="s">
        <v>66</v>
      </c>
      <c r="C233" s="96" t="s">
        <v>61</v>
      </c>
      <c r="D233" s="41" t="s">
        <v>57</v>
      </c>
      <c r="E233" s="96" t="s">
        <v>239</v>
      </c>
      <c r="F233" s="96"/>
      <c r="G233" s="9">
        <f>G234</f>
        <v>7274.4999999999982</v>
      </c>
      <c r="H233" s="9"/>
    </row>
    <row r="234" spans="1:8" ht="51">
      <c r="A234" s="104" t="s">
        <v>158</v>
      </c>
      <c r="B234" s="96">
        <v>650</v>
      </c>
      <c r="C234" s="96" t="s">
        <v>61</v>
      </c>
      <c r="D234" s="41" t="s">
        <v>57</v>
      </c>
      <c r="E234" s="96" t="s">
        <v>253</v>
      </c>
      <c r="F234" s="106"/>
      <c r="G234" s="9">
        <f>G235+G239+G243+G264+G260</f>
        <v>7274.4999999999982</v>
      </c>
      <c r="H234" s="9"/>
    </row>
    <row r="235" spans="1:8" ht="25.5">
      <c r="A235" s="104" t="s">
        <v>259</v>
      </c>
      <c r="B235" s="96" t="s">
        <v>66</v>
      </c>
      <c r="C235" s="96" t="s">
        <v>61</v>
      </c>
      <c r="D235" s="41" t="s">
        <v>57</v>
      </c>
      <c r="E235" s="96" t="s">
        <v>260</v>
      </c>
      <c r="F235" s="35"/>
      <c r="G235" s="35">
        <f>G236</f>
        <v>19.7</v>
      </c>
      <c r="H235" s="9"/>
    </row>
    <row r="236" spans="1:8">
      <c r="A236" s="104" t="s">
        <v>261</v>
      </c>
      <c r="B236" s="96">
        <v>650</v>
      </c>
      <c r="C236" s="96" t="s">
        <v>61</v>
      </c>
      <c r="D236" s="41" t="s">
        <v>57</v>
      </c>
      <c r="E236" s="96" t="s">
        <v>262</v>
      </c>
      <c r="F236" s="106"/>
      <c r="G236" s="35">
        <f>G237</f>
        <v>19.7</v>
      </c>
      <c r="H236" s="9"/>
    </row>
    <row r="237" spans="1:8" ht="25.5">
      <c r="A237" s="6" t="s">
        <v>294</v>
      </c>
      <c r="B237" s="62">
        <v>650</v>
      </c>
      <c r="C237" s="62" t="s">
        <v>61</v>
      </c>
      <c r="D237" s="41" t="s">
        <v>57</v>
      </c>
      <c r="E237" s="96" t="s">
        <v>262</v>
      </c>
      <c r="F237" s="62">
        <v>200</v>
      </c>
      <c r="G237" s="30">
        <f>G238</f>
        <v>19.7</v>
      </c>
      <c r="H237" s="9"/>
    </row>
    <row r="238" spans="1:8" ht="25.5">
      <c r="A238" s="6" t="s">
        <v>99</v>
      </c>
      <c r="B238" s="62">
        <v>650</v>
      </c>
      <c r="C238" s="62" t="s">
        <v>61</v>
      </c>
      <c r="D238" s="41" t="s">
        <v>57</v>
      </c>
      <c r="E238" s="96" t="s">
        <v>262</v>
      </c>
      <c r="F238" s="62">
        <v>240</v>
      </c>
      <c r="G238" s="30">
        <f>'Пр.11 (вед)'!G290</f>
        <v>19.7</v>
      </c>
      <c r="H238" s="9"/>
    </row>
    <row r="239" spans="1:8" ht="25.5">
      <c r="A239" s="67" t="s">
        <v>268</v>
      </c>
      <c r="B239" s="62" t="s">
        <v>66</v>
      </c>
      <c r="C239" s="62" t="s">
        <v>61</v>
      </c>
      <c r="D239" s="41" t="s">
        <v>57</v>
      </c>
      <c r="E239" s="96" t="s">
        <v>269</v>
      </c>
      <c r="F239" s="62"/>
      <c r="G239" s="9">
        <f>G240</f>
        <v>34.1</v>
      </c>
      <c r="H239" s="9"/>
    </row>
    <row r="240" spans="1:8">
      <c r="A240" s="67" t="s">
        <v>267</v>
      </c>
      <c r="B240" s="62" t="s">
        <v>66</v>
      </c>
      <c r="C240" s="62" t="s">
        <v>61</v>
      </c>
      <c r="D240" s="41" t="s">
        <v>57</v>
      </c>
      <c r="E240" s="96" t="s">
        <v>270</v>
      </c>
      <c r="F240" s="62"/>
      <c r="G240" s="9">
        <f>G241</f>
        <v>34.1</v>
      </c>
      <c r="H240" s="9"/>
    </row>
    <row r="241" spans="1:8" ht="25.5">
      <c r="A241" s="6" t="s">
        <v>294</v>
      </c>
      <c r="B241" s="62" t="s">
        <v>66</v>
      </c>
      <c r="C241" s="62" t="s">
        <v>61</v>
      </c>
      <c r="D241" s="41" t="s">
        <v>57</v>
      </c>
      <c r="E241" s="96" t="s">
        <v>270</v>
      </c>
      <c r="F241" s="62">
        <v>200</v>
      </c>
      <c r="G241" s="9">
        <f>G242</f>
        <v>34.1</v>
      </c>
      <c r="H241" s="9"/>
    </row>
    <row r="242" spans="1:8" ht="25.5">
      <c r="A242" s="6" t="s">
        <v>99</v>
      </c>
      <c r="B242" s="62" t="s">
        <v>66</v>
      </c>
      <c r="C242" s="62" t="s">
        <v>61</v>
      </c>
      <c r="D242" s="41" t="s">
        <v>57</v>
      </c>
      <c r="E242" s="96" t="s">
        <v>270</v>
      </c>
      <c r="F242" s="62">
        <v>240</v>
      </c>
      <c r="G242" s="9">
        <f>'Пр.11 (вед)'!G295</f>
        <v>34.1</v>
      </c>
      <c r="H242" s="9"/>
    </row>
    <row r="243" spans="1:8" ht="25.5">
      <c r="A243" s="104" t="s">
        <v>241</v>
      </c>
      <c r="B243" s="96" t="s">
        <v>66</v>
      </c>
      <c r="C243" s="96" t="s">
        <v>61</v>
      </c>
      <c r="D243" s="41" t="s">
        <v>57</v>
      </c>
      <c r="E243" s="96" t="s">
        <v>254</v>
      </c>
      <c r="F243" s="106"/>
      <c r="G243" s="9">
        <f>G244+G251+G257+G254</f>
        <v>6686.9999999999982</v>
      </c>
      <c r="H243" s="9"/>
    </row>
    <row r="244" spans="1:8" ht="25.5">
      <c r="A244" s="148" t="s">
        <v>255</v>
      </c>
      <c r="B244" s="96">
        <v>650</v>
      </c>
      <c r="C244" s="96" t="s">
        <v>61</v>
      </c>
      <c r="D244" s="41" t="s">
        <v>57</v>
      </c>
      <c r="E244" s="96" t="s">
        <v>256</v>
      </c>
      <c r="F244" s="106"/>
      <c r="G244" s="9">
        <f>G245+G247+G249</f>
        <v>5359.8999999999987</v>
      </c>
      <c r="H244" s="9"/>
    </row>
    <row r="245" spans="1:8" ht="51">
      <c r="A245" s="20" t="s">
        <v>97</v>
      </c>
      <c r="B245" s="62">
        <v>650</v>
      </c>
      <c r="C245" s="96" t="s">
        <v>61</v>
      </c>
      <c r="D245" s="41" t="s">
        <v>57</v>
      </c>
      <c r="E245" s="96" t="s">
        <v>256</v>
      </c>
      <c r="F245" s="62">
        <v>100</v>
      </c>
      <c r="G245" s="9">
        <f>G246</f>
        <v>4025.5999999999995</v>
      </c>
      <c r="H245" s="9"/>
    </row>
    <row r="246" spans="1:8">
      <c r="A246" s="67" t="s">
        <v>51</v>
      </c>
      <c r="B246" s="62">
        <v>650</v>
      </c>
      <c r="C246" s="96" t="s">
        <v>61</v>
      </c>
      <c r="D246" s="107" t="s">
        <v>57</v>
      </c>
      <c r="E246" s="96" t="s">
        <v>256</v>
      </c>
      <c r="F246" s="62">
        <v>110</v>
      </c>
      <c r="G246" s="64">
        <f>'Пр.11 (вед)'!G300</f>
        <v>4025.5999999999995</v>
      </c>
      <c r="H246" s="9"/>
    </row>
    <row r="247" spans="1:8" ht="25.5">
      <c r="A247" s="6" t="s">
        <v>294</v>
      </c>
      <c r="B247" s="62">
        <v>650</v>
      </c>
      <c r="C247" s="96" t="s">
        <v>61</v>
      </c>
      <c r="D247" s="107" t="s">
        <v>57</v>
      </c>
      <c r="E247" s="96" t="s">
        <v>256</v>
      </c>
      <c r="F247" s="62">
        <v>200</v>
      </c>
      <c r="G247" s="9">
        <f>G248</f>
        <v>1314.1</v>
      </c>
      <c r="H247" s="9"/>
    </row>
    <row r="248" spans="1:8" ht="25.5">
      <c r="A248" s="6" t="s">
        <v>99</v>
      </c>
      <c r="B248" s="62">
        <v>650</v>
      </c>
      <c r="C248" s="96" t="s">
        <v>61</v>
      </c>
      <c r="D248" s="107" t="s">
        <v>57</v>
      </c>
      <c r="E248" s="96" t="s">
        <v>256</v>
      </c>
      <c r="F248" s="62">
        <v>240</v>
      </c>
      <c r="G248" s="9">
        <f>'Пр.11 (вед)'!G305</f>
        <v>1314.1</v>
      </c>
      <c r="H248" s="9"/>
    </row>
    <row r="249" spans="1:8">
      <c r="A249" s="67" t="s">
        <v>39</v>
      </c>
      <c r="B249" s="62">
        <v>650</v>
      </c>
      <c r="C249" s="96" t="s">
        <v>61</v>
      </c>
      <c r="D249" s="107" t="s">
        <v>57</v>
      </c>
      <c r="E249" s="96" t="s">
        <v>256</v>
      </c>
      <c r="F249" s="62">
        <v>800</v>
      </c>
      <c r="G249" s="9">
        <f>G250</f>
        <v>20.2</v>
      </c>
      <c r="H249" s="9"/>
    </row>
    <row r="250" spans="1:8">
      <c r="A250" s="6" t="s">
        <v>296</v>
      </c>
      <c r="B250" s="62">
        <v>650</v>
      </c>
      <c r="C250" s="96" t="s">
        <v>61</v>
      </c>
      <c r="D250" s="107" t="s">
        <v>57</v>
      </c>
      <c r="E250" s="96" t="s">
        <v>256</v>
      </c>
      <c r="F250" s="62">
        <v>850</v>
      </c>
      <c r="G250" s="9">
        <f>'Пр.11 (вед)'!G309</f>
        <v>20.2</v>
      </c>
      <c r="H250" s="9"/>
    </row>
    <row r="251" spans="1:8" ht="25.5">
      <c r="A251" s="67" t="s">
        <v>121</v>
      </c>
      <c r="B251" s="96" t="s">
        <v>66</v>
      </c>
      <c r="C251" s="96" t="s">
        <v>61</v>
      </c>
      <c r="D251" s="107" t="s">
        <v>57</v>
      </c>
      <c r="E251" s="96" t="s">
        <v>257</v>
      </c>
      <c r="F251" s="96"/>
      <c r="G251" s="35">
        <f>G252</f>
        <v>421</v>
      </c>
      <c r="H251" s="9"/>
    </row>
    <row r="252" spans="1:8" ht="51">
      <c r="A252" s="20" t="s">
        <v>97</v>
      </c>
      <c r="B252" s="62">
        <v>650</v>
      </c>
      <c r="C252" s="96" t="s">
        <v>61</v>
      </c>
      <c r="D252" s="41" t="s">
        <v>57</v>
      </c>
      <c r="E252" s="96" t="s">
        <v>257</v>
      </c>
      <c r="F252" s="62">
        <v>100</v>
      </c>
      <c r="G252" s="35">
        <f>G253</f>
        <v>421</v>
      </c>
      <c r="H252" s="9"/>
    </row>
    <row r="253" spans="1:8">
      <c r="A253" s="67" t="s">
        <v>51</v>
      </c>
      <c r="B253" s="62">
        <v>650</v>
      </c>
      <c r="C253" s="96" t="s">
        <v>61</v>
      </c>
      <c r="D253" s="107" t="s">
        <v>57</v>
      </c>
      <c r="E253" s="96" t="s">
        <v>257</v>
      </c>
      <c r="F253" s="62">
        <v>110</v>
      </c>
      <c r="G253" s="35">
        <f>'Пр.11 (вед)'!G313</f>
        <v>421</v>
      </c>
      <c r="H253" s="9"/>
    </row>
    <row r="254" spans="1:8" ht="25.5">
      <c r="A254" s="6" t="s">
        <v>440</v>
      </c>
      <c r="B254" s="96" t="s">
        <v>66</v>
      </c>
      <c r="C254" s="96" t="s">
        <v>61</v>
      </c>
      <c r="D254" s="107" t="s">
        <v>57</v>
      </c>
      <c r="E254" s="96" t="s">
        <v>431</v>
      </c>
      <c r="F254" s="96"/>
      <c r="G254" s="35">
        <f>G255</f>
        <v>883.9</v>
      </c>
      <c r="H254" s="9"/>
    </row>
    <row r="255" spans="1:8" ht="51">
      <c r="A255" s="20" t="s">
        <v>97</v>
      </c>
      <c r="B255" s="62">
        <v>650</v>
      </c>
      <c r="C255" s="96" t="s">
        <v>61</v>
      </c>
      <c r="D255" s="41" t="s">
        <v>57</v>
      </c>
      <c r="E255" s="96" t="s">
        <v>431</v>
      </c>
      <c r="F255" s="62">
        <v>100</v>
      </c>
      <c r="G255" s="35">
        <f>G256</f>
        <v>883.9</v>
      </c>
      <c r="H255" s="9"/>
    </row>
    <row r="256" spans="1:8">
      <c r="A256" s="67" t="s">
        <v>51</v>
      </c>
      <c r="B256" s="62">
        <v>650</v>
      </c>
      <c r="C256" s="96" t="s">
        <v>61</v>
      </c>
      <c r="D256" s="107" t="s">
        <v>57</v>
      </c>
      <c r="E256" s="96" t="s">
        <v>431</v>
      </c>
      <c r="F256" s="62">
        <v>110</v>
      </c>
      <c r="G256" s="35">
        <f>'Пр.11 (вед)'!G318</f>
        <v>883.9</v>
      </c>
      <c r="H256" s="9"/>
    </row>
    <row r="257" spans="1:8" ht="25.5">
      <c r="A257" s="67" t="s">
        <v>122</v>
      </c>
      <c r="B257" s="96" t="s">
        <v>66</v>
      </c>
      <c r="C257" s="96" t="s">
        <v>61</v>
      </c>
      <c r="D257" s="107" t="s">
        <v>57</v>
      </c>
      <c r="E257" s="96" t="s">
        <v>258</v>
      </c>
      <c r="F257" s="96"/>
      <c r="G257" s="35">
        <f>G258</f>
        <v>22.200000000000003</v>
      </c>
      <c r="H257" s="9"/>
    </row>
    <row r="258" spans="1:8" ht="51">
      <c r="A258" s="20" t="s">
        <v>97</v>
      </c>
      <c r="B258" s="62">
        <v>650</v>
      </c>
      <c r="C258" s="96" t="s">
        <v>61</v>
      </c>
      <c r="D258" s="41" t="s">
        <v>57</v>
      </c>
      <c r="E258" s="96" t="s">
        <v>258</v>
      </c>
      <c r="F258" s="62">
        <v>100</v>
      </c>
      <c r="G258" s="35">
        <f>G259</f>
        <v>22.200000000000003</v>
      </c>
      <c r="H258" s="9"/>
    </row>
    <row r="259" spans="1:8">
      <c r="A259" s="67" t="s">
        <v>51</v>
      </c>
      <c r="B259" s="62">
        <v>650</v>
      </c>
      <c r="C259" s="96" t="s">
        <v>61</v>
      </c>
      <c r="D259" s="107" t="s">
        <v>57</v>
      </c>
      <c r="E259" s="96" t="s">
        <v>258</v>
      </c>
      <c r="F259" s="62">
        <v>110</v>
      </c>
      <c r="G259" s="35">
        <f>'Пр.11 (вед)'!G323</f>
        <v>22.200000000000003</v>
      </c>
      <c r="H259" s="9"/>
    </row>
    <row r="260" spans="1:8">
      <c r="A260" s="6" t="s">
        <v>361</v>
      </c>
      <c r="B260" s="96" t="s">
        <v>66</v>
      </c>
      <c r="C260" s="96" t="s">
        <v>61</v>
      </c>
      <c r="D260" s="107" t="s">
        <v>57</v>
      </c>
      <c r="E260" s="96" t="s">
        <v>362</v>
      </c>
      <c r="F260" s="96"/>
      <c r="G260" s="35">
        <f>G261</f>
        <v>12.700000000000003</v>
      </c>
      <c r="H260" s="9"/>
    </row>
    <row r="261" spans="1:8">
      <c r="A261" s="6" t="s">
        <v>363</v>
      </c>
      <c r="B261" s="96" t="s">
        <v>66</v>
      </c>
      <c r="C261" s="96" t="s">
        <v>61</v>
      </c>
      <c r="D261" s="107" t="s">
        <v>57</v>
      </c>
      <c r="E261" s="96" t="s">
        <v>364</v>
      </c>
      <c r="F261" s="96"/>
      <c r="G261" s="35">
        <f>G262</f>
        <v>12.700000000000003</v>
      </c>
      <c r="H261" s="9"/>
    </row>
    <row r="262" spans="1:8" ht="25.5">
      <c r="A262" s="6" t="s">
        <v>294</v>
      </c>
      <c r="B262" s="62" t="s">
        <v>66</v>
      </c>
      <c r="C262" s="62" t="s">
        <v>61</v>
      </c>
      <c r="D262" s="41" t="s">
        <v>57</v>
      </c>
      <c r="E262" s="96" t="s">
        <v>364</v>
      </c>
      <c r="F262" s="62" t="s">
        <v>69</v>
      </c>
      <c r="G262" s="35">
        <f>G263</f>
        <v>12.700000000000003</v>
      </c>
      <c r="H262" s="9"/>
    </row>
    <row r="263" spans="1:8" ht="25.5">
      <c r="A263" s="67" t="s">
        <v>99</v>
      </c>
      <c r="B263" s="62" t="s">
        <v>66</v>
      </c>
      <c r="C263" s="62" t="s">
        <v>61</v>
      </c>
      <c r="D263" s="41" t="s">
        <v>57</v>
      </c>
      <c r="E263" s="96" t="s">
        <v>364</v>
      </c>
      <c r="F263" s="62" t="s">
        <v>70</v>
      </c>
      <c r="G263" s="35">
        <f>'Пр.11 (вед)'!G329</f>
        <v>12.700000000000003</v>
      </c>
      <c r="H263" s="9"/>
    </row>
    <row r="264" spans="1:8" ht="25.5">
      <c r="A264" s="67" t="s">
        <v>263</v>
      </c>
      <c r="B264" s="62" t="s">
        <v>66</v>
      </c>
      <c r="C264" s="62" t="s">
        <v>61</v>
      </c>
      <c r="D264" s="41" t="s">
        <v>57</v>
      </c>
      <c r="E264" s="96" t="s">
        <v>264</v>
      </c>
      <c r="F264" s="62"/>
      <c r="G264" s="9">
        <f>G265</f>
        <v>521</v>
      </c>
      <c r="H264" s="9"/>
    </row>
    <row r="265" spans="1:8">
      <c r="A265" s="67" t="s">
        <v>265</v>
      </c>
      <c r="B265" s="62" t="s">
        <v>66</v>
      </c>
      <c r="C265" s="62" t="s">
        <v>61</v>
      </c>
      <c r="D265" s="41" t="s">
        <v>57</v>
      </c>
      <c r="E265" s="96" t="s">
        <v>266</v>
      </c>
      <c r="F265" s="62"/>
      <c r="G265" s="9">
        <f>G266</f>
        <v>521</v>
      </c>
      <c r="H265" s="9"/>
    </row>
    <row r="266" spans="1:8" ht="25.5">
      <c r="A266" s="6" t="s">
        <v>294</v>
      </c>
      <c r="B266" s="62" t="s">
        <v>66</v>
      </c>
      <c r="C266" s="62" t="s">
        <v>61</v>
      </c>
      <c r="D266" s="41" t="s">
        <v>57</v>
      </c>
      <c r="E266" s="96" t="s">
        <v>266</v>
      </c>
      <c r="F266" s="62" t="s">
        <v>69</v>
      </c>
      <c r="G266" s="9">
        <f>G267</f>
        <v>521</v>
      </c>
      <c r="H266" s="9"/>
    </row>
    <row r="267" spans="1:8" ht="25.5">
      <c r="A267" s="67" t="s">
        <v>99</v>
      </c>
      <c r="B267" s="62" t="s">
        <v>66</v>
      </c>
      <c r="C267" s="62" t="s">
        <v>61</v>
      </c>
      <c r="D267" s="41" t="s">
        <v>57</v>
      </c>
      <c r="E267" s="96" t="s">
        <v>266</v>
      </c>
      <c r="F267" s="62" t="s">
        <v>70</v>
      </c>
      <c r="G267" s="9">
        <f>'Пр.11 (вед)'!G334</f>
        <v>521</v>
      </c>
      <c r="H267" s="9"/>
    </row>
    <row r="268" spans="1:8">
      <c r="A268" s="13" t="s">
        <v>26</v>
      </c>
      <c r="B268" s="14">
        <v>650</v>
      </c>
      <c r="C268" s="14">
        <v>10</v>
      </c>
      <c r="D268" s="38"/>
      <c r="E268" s="14"/>
      <c r="F268" s="14"/>
      <c r="G268" s="15">
        <f t="shared" ref="G268:G274" si="4">G269</f>
        <v>180</v>
      </c>
      <c r="H268" s="15"/>
    </row>
    <row r="269" spans="1:8">
      <c r="A269" s="23" t="s">
        <v>27</v>
      </c>
      <c r="B269" s="39">
        <v>650</v>
      </c>
      <c r="C269" s="39">
        <v>10</v>
      </c>
      <c r="D269" s="40" t="s">
        <v>57</v>
      </c>
      <c r="E269" s="39"/>
      <c r="F269" s="39"/>
      <c r="G269" s="27">
        <f t="shared" si="4"/>
        <v>180</v>
      </c>
      <c r="H269" s="27"/>
    </row>
    <row r="270" spans="1:8" ht="38.25">
      <c r="A270" s="95" t="s">
        <v>142</v>
      </c>
      <c r="B270" s="12">
        <v>650</v>
      </c>
      <c r="C270" s="12">
        <v>10</v>
      </c>
      <c r="D270" s="41" t="s">
        <v>57</v>
      </c>
      <c r="E270" s="62" t="s">
        <v>168</v>
      </c>
      <c r="F270" s="12"/>
      <c r="G270" s="9">
        <f t="shared" si="4"/>
        <v>180</v>
      </c>
      <c r="H270" s="29"/>
    </row>
    <row r="271" spans="1:8" ht="63.75">
      <c r="A271" s="95" t="s">
        <v>159</v>
      </c>
      <c r="B271" s="12">
        <v>650</v>
      </c>
      <c r="C271" s="12">
        <v>10</v>
      </c>
      <c r="D271" s="41" t="s">
        <v>57</v>
      </c>
      <c r="E271" s="12" t="s">
        <v>271</v>
      </c>
      <c r="F271" s="12"/>
      <c r="G271" s="9">
        <f>G274</f>
        <v>180</v>
      </c>
      <c r="H271" s="29"/>
    </row>
    <row r="272" spans="1:8" ht="38.25">
      <c r="A272" s="95" t="s">
        <v>272</v>
      </c>
      <c r="B272" s="12" t="s">
        <v>66</v>
      </c>
      <c r="C272" s="12" t="s">
        <v>274</v>
      </c>
      <c r="D272" s="41" t="s">
        <v>57</v>
      </c>
      <c r="E272" s="12" t="s">
        <v>275</v>
      </c>
      <c r="F272" s="12"/>
      <c r="G272" s="9">
        <f>G273</f>
        <v>180</v>
      </c>
      <c r="H272" s="29"/>
    </row>
    <row r="273" spans="1:8" ht="25.5">
      <c r="A273" s="95" t="s">
        <v>273</v>
      </c>
      <c r="B273" s="12">
        <v>650</v>
      </c>
      <c r="C273" s="12">
        <v>10</v>
      </c>
      <c r="D273" s="41" t="s">
        <v>57</v>
      </c>
      <c r="E273" s="12" t="s">
        <v>276</v>
      </c>
      <c r="F273" s="12"/>
      <c r="G273" s="9">
        <f>G274</f>
        <v>180</v>
      </c>
      <c r="H273" s="29"/>
    </row>
    <row r="274" spans="1:8">
      <c r="A274" s="6" t="s">
        <v>52</v>
      </c>
      <c r="B274" s="12">
        <v>650</v>
      </c>
      <c r="C274" s="12">
        <v>10</v>
      </c>
      <c r="D274" s="41" t="s">
        <v>57</v>
      </c>
      <c r="E274" s="12" t="s">
        <v>276</v>
      </c>
      <c r="F274" s="12">
        <v>300</v>
      </c>
      <c r="G274" s="9">
        <f t="shared" si="4"/>
        <v>180</v>
      </c>
      <c r="H274" s="29"/>
    </row>
    <row r="275" spans="1:8" ht="25.5">
      <c r="A275" s="6" t="s">
        <v>53</v>
      </c>
      <c r="B275" s="12">
        <v>650</v>
      </c>
      <c r="C275" s="12">
        <v>10</v>
      </c>
      <c r="D275" s="41" t="s">
        <v>57</v>
      </c>
      <c r="E275" s="12" t="s">
        <v>276</v>
      </c>
      <c r="F275" s="12">
        <v>320</v>
      </c>
      <c r="G275" s="9">
        <f>'Пр.11 (вед)'!G343</f>
        <v>180</v>
      </c>
      <c r="H275" s="29"/>
    </row>
    <row r="276" spans="1:8">
      <c r="A276" s="13" t="s">
        <v>28</v>
      </c>
      <c r="B276" s="14">
        <v>650</v>
      </c>
      <c r="C276" s="14">
        <v>11</v>
      </c>
      <c r="D276" s="38"/>
      <c r="E276" s="14"/>
      <c r="F276" s="14"/>
      <c r="G276" s="15">
        <f t="shared" ref="G276:G282" si="5">G277</f>
        <v>74.400000000000006</v>
      </c>
      <c r="H276" s="34"/>
    </row>
    <row r="277" spans="1:8">
      <c r="A277" s="23" t="s">
        <v>54</v>
      </c>
      <c r="B277" s="39">
        <v>650</v>
      </c>
      <c r="C277" s="39">
        <v>11</v>
      </c>
      <c r="D277" s="40" t="s">
        <v>57</v>
      </c>
      <c r="E277" s="39"/>
      <c r="F277" s="39"/>
      <c r="G277" s="27">
        <f t="shared" si="5"/>
        <v>74.400000000000006</v>
      </c>
      <c r="H277" s="28"/>
    </row>
    <row r="278" spans="1:8" ht="38.25">
      <c r="A278" s="95" t="s">
        <v>156</v>
      </c>
      <c r="B278" s="12">
        <v>650</v>
      </c>
      <c r="C278" s="12">
        <v>11</v>
      </c>
      <c r="D278" s="41" t="s">
        <v>57</v>
      </c>
      <c r="E278" s="62" t="s">
        <v>239</v>
      </c>
      <c r="F278" s="12"/>
      <c r="G278" s="9">
        <f t="shared" si="5"/>
        <v>74.400000000000006</v>
      </c>
      <c r="H278" s="29"/>
    </row>
    <row r="279" spans="1:8" ht="51" customHeight="1">
      <c r="A279" s="95" t="s">
        <v>160</v>
      </c>
      <c r="B279" s="12">
        <v>650</v>
      </c>
      <c r="C279" s="12">
        <v>11</v>
      </c>
      <c r="D279" s="41" t="s">
        <v>57</v>
      </c>
      <c r="E279" s="62" t="s">
        <v>277</v>
      </c>
      <c r="F279" s="12"/>
      <c r="G279" s="9">
        <f>G280+G284</f>
        <v>74.400000000000006</v>
      </c>
      <c r="H279" s="29"/>
    </row>
    <row r="280" spans="1:8" ht="25.5">
      <c r="A280" s="95" t="s">
        <v>278</v>
      </c>
      <c r="B280" s="12" t="s">
        <v>66</v>
      </c>
      <c r="C280" s="12" t="s">
        <v>88</v>
      </c>
      <c r="D280" s="41" t="s">
        <v>57</v>
      </c>
      <c r="E280" s="62" t="s">
        <v>280</v>
      </c>
      <c r="F280" s="12"/>
      <c r="G280" s="9">
        <f>G281</f>
        <v>48.6</v>
      </c>
      <c r="H280" s="29"/>
    </row>
    <row r="281" spans="1:8">
      <c r="A281" s="95" t="s">
        <v>279</v>
      </c>
      <c r="B281" s="12">
        <v>650</v>
      </c>
      <c r="C281" s="12">
        <v>11</v>
      </c>
      <c r="D281" s="41" t="s">
        <v>57</v>
      </c>
      <c r="E281" s="62" t="s">
        <v>281</v>
      </c>
      <c r="F281" s="12"/>
      <c r="G281" s="9">
        <f>G282</f>
        <v>48.6</v>
      </c>
      <c r="H281" s="29"/>
    </row>
    <row r="282" spans="1:8" ht="25.5">
      <c r="A282" s="6" t="s">
        <v>294</v>
      </c>
      <c r="B282" s="12">
        <v>650</v>
      </c>
      <c r="C282" s="12">
        <v>11</v>
      </c>
      <c r="D282" s="41" t="s">
        <v>57</v>
      </c>
      <c r="E282" s="62" t="s">
        <v>281</v>
      </c>
      <c r="F282" s="12">
        <v>200</v>
      </c>
      <c r="G282" s="9">
        <f t="shared" si="5"/>
        <v>48.6</v>
      </c>
      <c r="H282" s="36"/>
    </row>
    <row r="283" spans="1:8" ht="25.5">
      <c r="A283" s="6" t="s">
        <v>99</v>
      </c>
      <c r="B283" s="12">
        <v>650</v>
      </c>
      <c r="C283" s="12">
        <v>11</v>
      </c>
      <c r="D283" s="41" t="s">
        <v>57</v>
      </c>
      <c r="E283" s="62" t="s">
        <v>281</v>
      </c>
      <c r="F283" s="12">
        <v>240</v>
      </c>
      <c r="G283" s="9">
        <f>'Пр.11 (вед)'!G352</f>
        <v>48.6</v>
      </c>
      <c r="H283" s="36"/>
    </row>
    <row r="284" spans="1:8">
      <c r="A284" s="95" t="s">
        <v>286</v>
      </c>
      <c r="B284" s="12" t="s">
        <v>66</v>
      </c>
      <c r="C284" s="12" t="s">
        <v>88</v>
      </c>
      <c r="D284" s="41" t="s">
        <v>57</v>
      </c>
      <c r="E284" s="62" t="s">
        <v>288</v>
      </c>
      <c r="F284" s="12"/>
      <c r="G284" s="9">
        <f>G285</f>
        <v>25.8</v>
      </c>
      <c r="H284" s="36"/>
    </row>
    <row r="285" spans="1:8">
      <c r="A285" s="95" t="s">
        <v>287</v>
      </c>
      <c r="B285" s="12">
        <v>650</v>
      </c>
      <c r="C285" s="12">
        <v>11</v>
      </c>
      <c r="D285" s="41" t="s">
        <v>57</v>
      </c>
      <c r="E285" s="62" t="s">
        <v>289</v>
      </c>
      <c r="F285" s="12"/>
      <c r="G285" s="9">
        <f>G286</f>
        <v>25.8</v>
      </c>
      <c r="H285" s="36"/>
    </row>
    <row r="286" spans="1:8" ht="25.5">
      <c r="A286" s="6" t="s">
        <v>294</v>
      </c>
      <c r="B286" s="12">
        <v>650</v>
      </c>
      <c r="C286" s="12">
        <v>11</v>
      </c>
      <c r="D286" s="41" t="s">
        <v>57</v>
      </c>
      <c r="E286" s="62" t="s">
        <v>289</v>
      </c>
      <c r="F286" s="12">
        <v>200</v>
      </c>
      <c r="G286" s="9">
        <f>G287</f>
        <v>25.8</v>
      </c>
      <c r="H286" s="36"/>
    </row>
    <row r="287" spans="1:8" ht="25.5">
      <c r="A287" s="6" t="s">
        <v>99</v>
      </c>
      <c r="B287" s="12">
        <v>650</v>
      </c>
      <c r="C287" s="12">
        <v>11</v>
      </c>
      <c r="D287" s="41" t="s">
        <v>57</v>
      </c>
      <c r="E287" s="62" t="s">
        <v>289</v>
      </c>
      <c r="F287" s="12">
        <v>240</v>
      </c>
      <c r="G287" s="9">
        <f>'Пр.11 (вед)'!G357</f>
        <v>25.8</v>
      </c>
      <c r="H287" s="36"/>
    </row>
    <row r="288" spans="1:8">
      <c r="A288" s="13" t="s">
        <v>29</v>
      </c>
      <c r="B288" s="14">
        <v>650</v>
      </c>
      <c r="C288" s="14">
        <v>12</v>
      </c>
      <c r="D288" s="38"/>
      <c r="E288" s="14"/>
      <c r="F288" s="14"/>
      <c r="G288" s="15">
        <f t="shared" ref="G288:G292" si="6">G289</f>
        <v>25</v>
      </c>
      <c r="H288" s="34"/>
    </row>
    <row r="289" spans="1:8">
      <c r="A289" s="23" t="s">
        <v>30</v>
      </c>
      <c r="B289" s="39">
        <v>650</v>
      </c>
      <c r="C289" s="39">
        <v>12</v>
      </c>
      <c r="D289" s="40" t="s">
        <v>59</v>
      </c>
      <c r="E289" s="39"/>
      <c r="F289" s="39"/>
      <c r="G289" s="27">
        <f t="shared" si="6"/>
        <v>25</v>
      </c>
      <c r="H289" s="28"/>
    </row>
    <row r="290" spans="1:8" ht="26.25" customHeight="1">
      <c r="A290" s="20" t="s">
        <v>318</v>
      </c>
      <c r="B290" s="12">
        <v>650</v>
      </c>
      <c r="C290" s="12">
        <v>12</v>
      </c>
      <c r="D290" s="41" t="s">
        <v>59</v>
      </c>
      <c r="E290" s="12" t="s">
        <v>319</v>
      </c>
      <c r="F290" s="12"/>
      <c r="G290" s="9">
        <f t="shared" si="6"/>
        <v>25</v>
      </c>
      <c r="H290" s="29"/>
    </row>
    <row r="291" spans="1:8" ht="25.5">
      <c r="A291" s="6" t="s">
        <v>365</v>
      </c>
      <c r="B291" s="12">
        <v>650</v>
      </c>
      <c r="C291" s="12">
        <v>12</v>
      </c>
      <c r="D291" s="41" t="s">
        <v>59</v>
      </c>
      <c r="E291" s="12" t="s">
        <v>366</v>
      </c>
      <c r="F291" s="12"/>
      <c r="G291" s="9">
        <f t="shared" si="6"/>
        <v>25</v>
      </c>
      <c r="H291" s="29"/>
    </row>
    <row r="292" spans="1:8" ht="25.5">
      <c r="A292" s="6" t="s">
        <v>294</v>
      </c>
      <c r="B292" s="12">
        <v>650</v>
      </c>
      <c r="C292" s="12">
        <v>12</v>
      </c>
      <c r="D292" s="41" t="s">
        <v>59</v>
      </c>
      <c r="E292" s="12" t="s">
        <v>366</v>
      </c>
      <c r="F292" s="12">
        <v>200</v>
      </c>
      <c r="G292" s="9">
        <f t="shared" si="6"/>
        <v>25</v>
      </c>
      <c r="H292" s="29"/>
    </row>
    <row r="293" spans="1:8" ht="25.5">
      <c r="A293" s="6" t="s">
        <v>99</v>
      </c>
      <c r="B293" s="12">
        <v>650</v>
      </c>
      <c r="C293" s="12">
        <v>12</v>
      </c>
      <c r="D293" s="41" t="s">
        <v>59</v>
      </c>
      <c r="E293" s="12" t="s">
        <v>366</v>
      </c>
      <c r="F293" s="12">
        <v>240</v>
      </c>
      <c r="G293" s="9">
        <f>'Пр.11 (вед)'!G364</f>
        <v>25</v>
      </c>
      <c r="H293" s="36"/>
    </row>
    <row r="294" spans="1:8">
      <c r="A294" s="18" t="s">
        <v>55</v>
      </c>
      <c r="B294" s="18"/>
      <c r="C294" s="18"/>
      <c r="D294" s="18"/>
      <c r="E294" s="18"/>
      <c r="F294" s="18"/>
      <c r="G294" s="37">
        <f>G14+G67+G75+G106+G146+G213+G231+G268+G276+G288</f>
        <v>56275.156000000003</v>
      </c>
      <c r="H294" s="37">
        <f>H67+H75</f>
        <v>498.79999999999995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"/>
  <sheetViews>
    <sheetView topLeftCell="A247" workbookViewId="0">
      <selection activeCell="G20" sqref="G20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>
      <c r="F1" s="173" t="s">
        <v>291</v>
      </c>
      <c r="G1" s="173"/>
      <c r="H1" s="173"/>
      <c r="I1" s="173"/>
      <c r="J1" s="173"/>
    </row>
    <row r="2" spans="1:13">
      <c r="A2" s="4"/>
      <c r="B2" s="4"/>
      <c r="C2" s="4"/>
      <c r="D2" s="2"/>
      <c r="E2" s="173" t="s">
        <v>115</v>
      </c>
      <c r="F2" s="173"/>
      <c r="G2" s="173"/>
      <c r="H2" s="173"/>
      <c r="I2" s="173"/>
      <c r="J2" s="173"/>
      <c r="K2" s="55"/>
      <c r="L2" s="55"/>
    </row>
    <row r="3" spans="1:13">
      <c r="A3" s="4"/>
      <c r="B3" s="4"/>
      <c r="C3" s="4"/>
      <c r="D3" s="2"/>
      <c r="E3" s="173" t="s">
        <v>65</v>
      </c>
      <c r="F3" s="173"/>
      <c r="G3" s="173"/>
      <c r="H3" s="173"/>
      <c r="I3" s="173"/>
      <c r="J3" s="173"/>
      <c r="K3" s="55"/>
      <c r="L3" s="55"/>
    </row>
    <row r="4" spans="1:13">
      <c r="A4" s="4"/>
      <c r="B4" s="4"/>
      <c r="C4" s="4"/>
      <c r="D4" s="173" t="s">
        <v>1</v>
      </c>
      <c r="E4" s="176"/>
      <c r="F4" s="176"/>
      <c r="G4" s="176"/>
      <c r="H4" s="176"/>
      <c r="I4" s="176"/>
      <c r="J4" s="176"/>
      <c r="K4" s="55"/>
      <c r="L4" s="55"/>
    </row>
    <row r="5" spans="1:13">
      <c r="A5" s="4"/>
      <c r="B5" s="4"/>
      <c r="C5" s="4"/>
      <c r="D5" s="2"/>
      <c r="E5" s="173" t="s">
        <v>396</v>
      </c>
      <c r="F5" s="176"/>
      <c r="G5" s="176"/>
      <c r="H5" s="176"/>
      <c r="I5" s="176"/>
      <c r="J5" s="176"/>
      <c r="K5" s="55"/>
      <c r="L5" s="55"/>
    </row>
    <row r="6" spans="1:13" ht="15.75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54"/>
      <c r="L6" s="54"/>
    </row>
    <row r="7" spans="1:13" ht="15.75">
      <c r="A7" s="175" t="s">
        <v>32</v>
      </c>
      <c r="B7" s="175"/>
      <c r="C7" s="175"/>
      <c r="D7" s="175"/>
      <c r="E7" s="175"/>
      <c r="F7" s="175"/>
      <c r="G7" s="175"/>
      <c r="H7" s="175"/>
      <c r="I7" s="175"/>
      <c r="J7" s="175"/>
      <c r="K7" s="54"/>
      <c r="L7" s="54"/>
    </row>
    <row r="8" spans="1:13" ht="15.75">
      <c r="A8" s="175" t="s">
        <v>132</v>
      </c>
      <c r="B8" s="175"/>
      <c r="C8" s="175"/>
      <c r="D8" s="175"/>
      <c r="E8" s="175"/>
      <c r="F8" s="175"/>
      <c r="G8" s="175"/>
      <c r="H8" s="175"/>
      <c r="I8" s="175"/>
      <c r="J8" s="175"/>
      <c r="K8" s="54"/>
      <c r="L8" s="54"/>
    </row>
    <row r="9" spans="1:13" ht="15.75">
      <c r="A9" s="175" t="s">
        <v>133</v>
      </c>
      <c r="B9" s="175"/>
      <c r="C9" s="175"/>
      <c r="D9" s="175"/>
      <c r="E9" s="175"/>
      <c r="F9" s="175"/>
      <c r="G9" s="175"/>
      <c r="H9" s="175"/>
      <c r="I9" s="175"/>
      <c r="J9" s="175"/>
      <c r="K9" s="54"/>
      <c r="L9" s="54"/>
      <c r="M9" s="110"/>
    </row>
    <row r="10" spans="1:13" ht="15.75">
      <c r="A10" s="175" t="s">
        <v>33</v>
      </c>
      <c r="B10" s="175"/>
      <c r="C10" s="175"/>
      <c r="D10" s="175"/>
      <c r="E10" s="175"/>
      <c r="F10" s="175"/>
      <c r="G10" s="175"/>
      <c r="H10" s="175"/>
      <c r="I10" s="175"/>
      <c r="J10" s="175"/>
      <c r="K10" s="54"/>
      <c r="L10" s="54"/>
    </row>
    <row r="11" spans="1:13" ht="15.75">
      <c r="A11" s="177" t="s">
        <v>314</v>
      </c>
      <c r="B11" s="177"/>
      <c r="C11" s="177"/>
      <c r="D11" s="177"/>
      <c r="E11" s="177"/>
      <c r="F11" s="177"/>
      <c r="G11" s="177"/>
      <c r="H11" s="177"/>
      <c r="I11" s="177"/>
      <c r="J11" s="177"/>
      <c r="K11" s="54"/>
      <c r="L11" s="54"/>
    </row>
    <row r="12" spans="1:13" ht="15.75">
      <c r="A12" s="152"/>
      <c r="B12" s="152"/>
      <c r="C12" s="152"/>
      <c r="D12" s="152"/>
      <c r="E12" s="152"/>
      <c r="F12" s="152"/>
      <c r="G12" s="152"/>
      <c r="H12" s="152"/>
      <c r="I12" s="178" t="s">
        <v>316</v>
      </c>
      <c r="J12" s="178"/>
      <c r="K12" s="54"/>
      <c r="L12" s="54"/>
    </row>
    <row r="13" spans="1:13" ht="63.75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315</v>
      </c>
      <c r="H13" s="51" t="s">
        <v>5</v>
      </c>
      <c r="I13" s="51" t="s">
        <v>310</v>
      </c>
      <c r="J13" s="51" t="s">
        <v>5</v>
      </c>
      <c r="K13" s="56"/>
      <c r="L13" s="55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>
      <c r="A15" s="13" t="s">
        <v>6</v>
      </c>
      <c r="B15" s="14">
        <v>650</v>
      </c>
      <c r="C15" s="14" t="s">
        <v>57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>
      <c r="A16" s="23" t="s">
        <v>7</v>
      </c>
      <c r="B16" s="39">
        <v>650</v>
      </c>
      <c r="C16" s="39" t="s">
        <v>57</v>
      </c>
      <c r="D16" s="40" t="s">
        <v>58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>
      <c r="A17" s="20" t="s">
        <v>318</v>
      </c>
      <c r="B17" s="12">
        <v>650</v>
      </c>
      <c r="C17" s="12" t="s">
        <v>57</v>
      </c>
      <c r="D17" s="41" t="s">
        <v>58</v>
      </c>
      <c r="E17" s="63" t="s">
        <v>319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>
      <c r="A18" s="20" t="s">
        <v>320</v>
      </c>
      <c r="B18" s="8">
        <v>650</v>
      </c>
      <c r="C18" s="8" t="s">
        <v>57</v>
      </c>
      <c r="D18" s="8" t="s">
        <v>58</v>
      </c>
      <c r="E18" s="12" t="s">
        <v>321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>
      <c r="A19" s="20" t="s">
        <v>97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>
      <c r="A20" s="6" t="s">
        <v>38</v>
      </c>
      <c r="B20" s="12">
        <v>650</v>
      </c>
      <c r="C20" s="12" t="s">
        <v>57</v>
      </c>
      <c r="D20" s="41" t="s">
        <v>58</v>
      </c>
      <c r="E20" s="12" t="s">
        <v>321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>
      <c r="A26" s="23" t="s">
        <v>8</v>
      </c>
      <c r="B26" s="39">
        <v>650</v>
      </c>
      <c r="C26" s="39" t="s">
        <v>57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>
      <c r="A27" s="94" t="s">
        <v>102</v>
      </c>
      <c r="B27" s="12">
        <v>650</v>
      </c>
      <c r="C27" s="12" t="s">
        <v>57</v>
      </c>
      <c r="D27" s="41">
        <v>11</v>
      </c>
      <c r="E27" s="63" t="s">
        <v>162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>
      <c r="A28" s="6" t="s">
        <v>43</v>
      </c>
      <c r="B28" s="12">
        <v>650</v>
      </c>
      <c r="C28" s="12" t="s">
        <v>57</v>
      </c>
      <c r="D28" s="41">
        <v>11</v>
      </c>
      <c r="E28" s="41" t="s">
        <v>167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>
      <c r="A29" s="6" t="s">
        <v>44</v>
      </c>
      <c r="B29" s="12">
        <v>650</v>
      </c>
      <c r="C29" s="12" t="s">
        <v>57</v>
      </c>
      <c r="D29" s="41">
        <v>11</v>
      </c>
      <c r="E29" s="41" t="s">
        <v>167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>
      <c r="A30" s="23" t="s">
        <v>9</v>
      </c>
      <c r="B30" s="39">
        <v>650</v>
      </c>
      <c r="C30" s="39" t="s">
        <v>57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>
      <c r="A31" s="95" t="s">
        <v>142</v>
      </c>
      <c r="B31" s="12" t="s">
        <v>66</v>
      </c>
      <c r="C31" s="12" t="s">
        <v>57</v>
      </c>
      <c r="D31" s="41" t="s">
        <v>75</v>
      </c>
      <c r="E31" s="63" t="s">
        <v>168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>
      <c r="A32" s="95" t="s">
        <v>143</v>
      </c>
      <c r="B32" s="12" t="s">
        <v>66</v>
      </c>
      <c r="C32" s="12" t="s">
        <v>57</v>
      </c>
      <c r="D32" s="41" t="s">
        <v>75</v>
      </c>
      <c r="E32" s="63" t="s">
        <v>169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>
      <c r="A33" s="95" t="s">
        <v>170</v>
      </c>
      <c r="B33" s="12" t="s">
        <v>66</v>
      </c>
      <c r="C33" s="12" t="s">
        <v>57</v>
      </c>
      <c r="D33" s="41" t="s">
        <v>75</v>
      </c>
      <c r="E33" s="63" t="s">
        <v>171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>
      <c r="A34" s="95" t="s">
        <v>172</v>
      </c>
      <c r="B34" s="12" t="s">
        <v>66</v>
      </c>
      <c r="C34" s="12" t="s">
        <v>57</v>
      </c>
      <c r="D34" s="41" t="s">
        <v>75</v>
      </c>
      <c r="E34" s="63" t="s">
        <v>173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>
      <c r="A35" s="6" t="s">
        <v>294</v>
      </c>
      <c r="B35" s="12" t="s">
        <v>66</v>
      </c>
      <c r="C35" s="12" t="s">
        <v>57</v>
      </c>
      <c r="D35" s="41" t="s">
        <v>75</v>
      </c>
      <c r="E35" s="63" t="s">
        <v>173</v>
      </c>
      <c r="F35" s="12" t="s">
        <v>69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>
      <c r="A36" s="6" t="s">
        <v>99</v>
      </c>
      <c r="B36" s="12" t="s">
        <v>66</v>
      </c>
      <c r="C36" s="12" t="s">
        <v>57</v>
      </c>
      <c r="D36" s="41" t="s">
        <v>75</v>
      </c>
      <c r="E36" s="63" t="s">
        <v>173</v>
      </c>
      <c r="F36" s="12" t="s">
        <v>70</v>
      </c>
      <c r="G36" s="9">
        <v>50</v>
      </c>
      <c r="H36" s="9"/>
      <c r="I36" s="9">
        <v>50</v>
      </c>
      <c r="J36" s="12"/>
      <c r="K36" s="57"/>
      <c r="L36" s="58"/>
    </row>
    <row r="37" spans="1:12">
      <c r="A37" s="94" t="s">
        <v>102</v>
      </c>
      <c r="B37" s="12">
        <v>650</v>
      </c>
      <c r="C37" s="12" t="s">
        <v>57</v>
      </c>
      <c r="D37" s="41">
        <v>13</v>
      </c>
      <c r="E37" s="63" t="s">
        <v>162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>
      <c r="A38" s="6" t="s">
        <v>49</v>
      </c>
      <c r="B38" s="12">
        <v>650</v>
      </c>
      <c r="C38" s="12" t="s">
        <v>57</v>
      </c>
      <c r="D38" s="41">
        <v>13</v>
      </c>
      <c r="E38" s="41" t="s">
        <v>174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>
      <c r="A39" s="20" t="s">
        <v>97</v>
      </c>
      <c r="B39" s="12">
        <v>650</v>
      </c>
      <c r="C39" s="12" t="s">
        <v>57</v>
      </c>
      <c r="D39" s="41">
        <v>13</v>
      </c>
      <c r="E39" s="41" t="s">
        <v>174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>
      <c r="A40" s="6" t="s">
        <v>51</v>
      </c>
      <c r="B40" s="12">
        <v>650</v>
      </c>
      <c r="C40" s="12" t="s">
        <v>57</v>
      </c>
      <c r="D40" s="41">
        <v>13</v>
      </c>
      <c r="E40" s="41" t="s">
        <v>174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>
      <c r="A41" s="6" t="s">
        <v>294</v>
      </c>
      <c r="B41" s="12" t="s">
        <v>66</v>
      </c>
      <c r="C41" s="12" t="s">
        <v>57</v>
      </c>
      <c r="D41" s="41">
        <v>13</v>
      </c>
      <c r="E41" s="41" t="s">
        <v>174</v>
      </c>
      <c r="F41" s="12" t="s">
        <v>69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>
      <c r="A42" s="6" t="s">
        <v>99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>
      <c r="A43" s="6" t="s">
        <v>39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>
      <c r="A44" s="6" t="s">
        <v>296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>
      <c r="A45" s="20" t="s">
        <v>318</v>
      </c>
      <c r="B45" s="12" t="s">
        <v>66</v>
      </c>
      <c r="C45" s="12" t="s">
        <v>57</v>
      </c>
      <c r="D45" s="41" t="s">
        <v>75</v>
      </c>
      <c r="E45" s="41" t="s">
        <v>319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>
      <c r="A46" s="97" t="s">
        <v>324</v>
      </c>
      <c r="B46" s="12">
        <v>650</v>
      </c>
      <c r="C46" s="12" t="s">
        <v>57</v>
      </c>
      <c r="D46" s="41">
        <v>13</v>
      </c>
      <c r="E46" s="41" t="s">
        <v>325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>
      <c r="A47" s="20" t="s">
        <v>97</v>
      </c>
      <c r="B47" s="12">
        <v>650</v>
      </c>
      <c r="C47" s="12" t="s">
        <v>57</v>
      </c>
      <c r="D47" s="41">
        <v>13</v>
      </c>
      <c r="E47" s="41" t="s">
        <v>325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>
      <c r="A48" s="6" t="s">
        <v>38</v>
      </c>
      <c r="B48" s="12">
        <v>650</v>
      </c>
      <c r="C48" s="12" t="s">
        <v>57</v>
      </c>
      <c r="D48" s="41">
        <v>13</v>
      </c>
      <c r="E48" s="41" t="s">
        <v>325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>
      <c r="A49" s="6" t="s">
        <v>326</v>
      </c>
      <c r="B49" s="12" t="s">
        <v>66</v>
      </c>
      <c r="C49" s="12" t="s">
        <v>57</v>
      </c>
      <c r="D49" s="41" t="s">
        <v>75</v>
      </c>
      <c r="E49" s="41" t="s">
        <v>327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>
      <c r="A50" s="6" t="s">
        <v>294</v>
      </c>
      <c r="B50" s="12">
        <v>650</v>
      </c>
      <c r="C50" s="12" t="s">
        <v>57</v>
      </c>
      <c r="D50" s="41">
        <v>13</v>
      </c>
      <c r="E50" s="41" t="s">
        <v>327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>
      <c r="A51" s="6" t="s">
        <v>99</v>
      </c>
      <c r="B51" s="12">
        <v>650</v>
      </c>
      <c r="C51" s="12" t="s">
        <v>57</v>
      </c>
      <c r="D51" s="41">
        <v>13</v>
      </c>
      <c r="E51" s="41" t="s">
        <v>327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327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>
      <c r="A54" s="6" t="s">
        <v>328</v>
      </c>
      <c r="B54" s="12">
        <v>650</v>
      </c>
      <c r="C54" s="12" t="s">
        <v>57</v>
      </c>
      <c r="D54" s="41">
        <v>13</v>
      </c>
      <c r="E54" s="41" t="s">
        <v>329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>
      <c r="A55" s="6" t="s">
        <v>39</v>
      </c>
      <c r="B55" s="12">
        <v>650</v>
      </c>
      <c r="C55" s="12" t="s">
        <v>57</v>
      </c>
      <c r="D55" s="41">
        <v>13</v>
      </c>
      <c r="E55" s="41" t="s">
        <v>329</v>
      </c>
      <c r="F55" s="12" t="s">
        <v>330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>
      <c r="A56" s="6" t="s">
        <v>296</v>
      </c>
      <c r="B56" s="12">
        <v>650</v>
      </c>
      <c r="C56" s="12" t="s">
        <v>57</v>
      </c>
      <c r="D56" s="41">
        <v>13</v>
      </c>
      <c r="E56" s="41" t="s">
        <v>329</v>
      </c>
      <c r="F56" s="12" t="s">
        <v>126</v>
      </c>
      <c r="G56" s="9">
        <v>25</v>
      </c>
      <c r="H56" s="9"/>
      <c r="I56" s="9">
        <v>25</v>
      </c>
      <c r="J56" s="10"/>
      <c r="K56" s="59"/>
      <c r="L56" s="60"/>
    </row>
    <row r="57" spans="1:12">
      <c r="A57" s="6" t="s">
        <v>379</v>
      </c>
      <c r="B57" s="12" t="s">
        <v>66</v>
      </c>
      <c r="C57" s="12" t="s">
        <v>57</v>
      </c>
      <c r="D57" s="41" t="s">
        <v>75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>
      <c r="A58" s="6" t="s">
        <v>44</v>
      </c>
      <c r="B58" s="12" t="s">
        <v>66</v>
      </c>
      <c r="C58" s="12" t="s">
        <v>57</v>
      </c>
      <c r="D58" s="41" t="s">
        <v>75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>
      <c r="A59" s="13" t="s">
        <v>10</v>
      </c>
      <c r="B59" s="14">
        <v>650</v>
      </c>
      <c r="C59" s="14" t="s">
        <v>58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>
      <c r="A60" s="23" t="s">
        <v>11</v>
      </c>
      <c r="B60" s="39">
        <v>650</v>
      </c>
      <c r="C60" s="39" t="s">
        <v>58</v>
      </c>
      <c r="D60" s="40" t="s">
        <v>60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>
      <c r="A61" s="20" t="s">
        <v>318</v>
      </c>
      <c r="B61" s="12">
        <v>650</v>
      </c>
      <c r="C61" s="12" t="s">
        <v>58</v>
      </c>
      <c r="D61" s="41" t="s">
        <v>60</v>
      </c>
      <c r="E61" s="41" t="s">
        <v>319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>
      <c r="A62" s="6" t="s">
        <v>333</v>
      </c>
      <c r="B62" s="12">
        <v>650</v>
      </c>
      <c r="C62" s="12" t="s">
        <v>58</v>
      </c>
      <c r="D62" s="41" t="s">
        <v>60</v>
      </c>
      <c r="E62" s="41" t="s">
        <v>334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>
      <c r="A63" s="20" t="s">
        <v>97</v>
      </c>
      <c r="B63" s="12">
        <v>650</v>
      </c>
      <c r="C63" s="12" t="s">
        <v>58</v>
      </c>
      <c r="D63" s="41" t="s">
        <v>60</v>
      </c>
      <c r="E63" s="41" t="s">
        <v>334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>
      <c r="A64" s="6" t="s">
        <v>38</v>
      </c>
      <c r="B64" s="12">
        <v>650</v>
      </c>
      <c r="C64" s="12" t="s">
        <v>58</v>
      </c>
      <c r="D64" s="41" t="s">
        <v>60</v>
      </c>
      <c r="E64" s="41" t="s">
        <v>334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>
      <c r="A65" s="6" t="s">
        <v>294</v>
      </c>
      <c r="B65" s="12">
        <v>650</v>
      </c>
      <c r="C65" s="12" t="s">
        <v>58</v>
      </c>
      <c r="D65" s="41" t="s">
        <v>60</v>
      </c>
      <c r="E65" s="41" t="s">
        <v>334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>
      <c r="A66" s="6" t="s">
        <v>99</v>
      </c>
      <c r="B66" s="12">
        <v>650</v>
      </c>
      <c r="C66" s="12" t="s">
        <v>58</v>
      </c>
      <c r="D66" s="41" t="s">
        <v>60</v>
      </c>
      <c r="E66" s="41" t="s">
        <v>334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>
      <c r="A67" s="24" t="s">
        <v>12</v>
      </c>
      <c r="B67" s="14">
        <v>650</v>
      </c>
      <c r="C67" s="14" t="s">
        <v>60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>
      <c r="A68" s="25" t="s">
        <v>13</v>
      </c>
      <c r="B68" s="39">
        <v>650</v>
      </c>
      <c r="C68" s="39" t="s">
        <v>60</v>
      </c>
      <c r="D68" s="40" t="s">
        <v>59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>
      <c r="A69" s="20" t="s">
        <v>318</v>
      </c>
      <c r="B69" s="44" t="s">
        <v>66</v>
      </c>
      <c r="C69" s="45" t="s">
        <v>60</v>
      </c>
      <c r="D69" s="22" t="s">
        <v>59</v>
      </c>
      <c r="E69" s="41" t="s">
        <v>319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>
      <c r="A70" s="19" t="s">
        <v>335</v>
      </c>
      <c r="B70" s="12">
        <v>650</v>
      </c>
      <c r="C70" s="12" t="s">
        <v>60</v>
      </c>
      <c r="D70" s="41" t="s">
        <v>59</v>
      </c>
      <c r="E70" s="41" t="s">
        <v>336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>
      <c r="A71" s="20" t="s">
        <v>97</v>
      </c>
      <c r="B71" s="12" t="s">
        <v>66</v>
      </c>
      <c r="C71" s="45" t="s">
        <v>60</v>
      </c>
      <c r="D71" s="22" t="s">
        <v>59</v>
      </c>
      <c r="E71" s="41" t="s">
        <v>336</v>
      </c>
      <c r="F71" s="12" t="s">
        <v>67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>
      <c r="A72" s="6" t="s">
        <v>38</v>
      </c>
      <c r="B72" s="12">
        <v>650</v>
      </c>
      <c r="C72" s="12" t="s">
        <v>60</v>
      </c>
      <c r="D72" s="41" t="s">
        <v>59</v>
      </c>
      <c r="E72" s="41" t="s">
        <v>336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>
      <c r="A73" s="6" t="s">
        <v>294</v>
      </c>
      <c r="B73" s="12" t="s">
        <v>66</v>
      </c>
      <c r="C73" s="12" t="s">
        <v>60</v>
      </c>
      <c r="D73" s="41" t="s">
        <v>59</v>
      </c>
      <c r="E73" s="41" t="s">
        <v>336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>
      <c r="A74" s="6" t="s">
        <v>99</v>
      </c>
      <c r="B74" s="12" t="s">
        <v>66</v>
      </c>
      <c r="C74" s="12" t="s">
        <v>60</v>
      </c>
      <c r="D74" s="41" t="s">
        <v>59</v>
      </c>
      <c r="E74" s="41" t="s">
        <v>336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>
      <c r="A75" s="19" t="s">
        <v>337</v>
      </c>
      <c r="B75" s="12">
        <v>650</v>
      </c>
      <c r="C75" s="12" t="s">
        <v>60</v>
      </c>
      <c r="D75" s="41" t="s">
        <v>59</v>
      </c>
      <c r="E75" s="41" t="s">
        <v>338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>
      <c r="A76" s="6" t="s">
        <v>294</v>
      </c>
      <c r="B76" s="12">
        <v>650</v>
      </c>
      <c r="C76" s="12" t="s">
        <v>60</v>
      </c>
      <c r="D76" s="41" t="s">
        <v>59</v>
      </c>
      <c r="E76" s="41" t="s">
        <v>338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>
      <c r="A77" s="6" t="s">
        <v>99</v>
      </c>
      <c r="B77" s="12">
        <v>650</v>
      </c>
      <c r="C77" s="12" t="s">
        <v>60</v>
      </c>
      <c r="D77" s="41" t="s">
        <v>59</v>
      </c>
      <c r="E77" s="41" t="s">
        <v>338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>
      <c r="A78" s="26" t="s">
        <v>14</v>
      </c>
      <c r="B78" s="39">
        <v>650</v>
      </c>
      <c r="C78" s="39" t="s">
        <v>60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>
      <c r="A79" s="95" t="s">
        <v>144</v>
      </c>
      <c r="B79" s="62" t="s">
        <v>66</v>
      </c>
      <c r="C79" s="62" t="s">
        <v>60</v>
      </c>
      <c r="D79" s="63" t="s">
        <v>77</v>
      </c>
      <c r="E79" s="63" t="s">
        <v>180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>
      <c r="A80" s="20" t="s">
        <v>145</v>
      </c>
      <c r="B80" s="12">
        <v>650</v>
      </c>
      <c r="C80" s="12" t="s">
        <v>60</v>
      </c>
      <c r="D80" s="41">
        <v>14</v>
      </c>
      <c r="E80" s="63" t="s">
        <v>181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>
      <c r="A81" s="20" t="s">
        <v>182</v>
      </c>
      <c r="B81" s="12" t="s">
        <v>66</v>
      </c>
      <c r="C81" s="12" t="s">
        <v>60</v>
      </c>
      <c r="D81" s="41" t="s">
        <v>77</v>
      </c>
      <c r="E81" s="63" t="s">
        <v>184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>
      <c r="A82" s="20" t="s">
        <v>183</v>
      </c>
      <c r="B82" s="12">
        <v>650</v>
      </c>
      <c r="C82" s="12" t="s">
        <v>60</v>
      </c>
      <c r="D82" s="41">
        <v>14</v>
      </c>
      <c r="E82" s="63" t="s">
        <v>184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>
      <c r="A83" s="6" t="s">
        <v>294</v>
      </c>
      <c r="B83" s="12">
        <v>650</v>
      </c>
      <c r="C83" s="12" t="s">
        <v>60</v>
      </c>
      <c r="D83" s="41">
        <v>14</v>
      </c>
      <c r="E83" s="63" t="s">
        <v>184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>
      <c r="A84" s="6" t="s">
        <v>99</v>
      </c>
      <c r="B84" s="42">
        <v>650</v>
      </c>
      <c r="C84" s="42" t="s">
        <v>60</v>
      </c>
      <c r="D84" s="43">
        <v>14</v>
      </c>
      <c r="E84" s="63" t="s">
        <v>184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>
      <c r="A85" s="20" t="s">
        <v>185</v>
      </c>
      <c r="B85" s="12" t="s">
        <v>66</v>
      </c>
      <c r="C85" s="12" t="s">
        <v>60</v>
      </c>
      <c r="D85" s="41" t="s">
        <v>77</v>
      </c>
      <c r="E85" s="63" t="s">
        <v>186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>
      <c r="A86" s="20" t="s">
        <v>187</v>
      </c>
      <c r="B86" s="12">
        <v>650</v>
      </c>
      <c r="C86" s="12" t="s">
        <v>60</v>
      </c>
      <c r="D86" s="41">
        <v>14</v>
      </c>
      <c r="E86" s="63" t="s">
        <v>186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>
      <c r="A87" s="6" t="s">
        <v>294</v>
      </c>
      <c r="B87" s="12">
        <v>650</v>
      </c>
      <c r="C87" s="12" t="s">
        <v>60</v>
      </c>
      <c r="D87" s="41">
        <v>14</v>
      </c>
      <c r="E87" s="63" t="s">
        <v>186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>
      <c r="A88" s="6" t="s">
        <v>99</v>
      </c>
      <c r="B88" s="42">
        <v>650</v>
      </c>
      <c r="C88" s="42" t="s">
        <v>60</v>
      </c>
      <c r="D88" s="43">
        <v>14</v>
      </c>
      <c r="E88" s="63" t="s">
        <v>186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>
      <c r="A89" s="97" t="s">
        <v>339</v>
      </c>
      <c r="B89" s="42" t="s">
        <v>66</v>
      </c>
      <c r="C89" s="42" t="s">
        <v>60</v>
      </c>
      <c r="D89" s="43" t="s">
        <v>77</v>
      </c>
      <c r="E89" s="63" t="s">
        <v>340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>
      <c r="A90" s="157" t="s">
        <v>341</v>
      </c>
      <c r="B90" s="42" t="s">
        <v>66</v>
      </c>
      <c r="C90" s="42" t="s">
        <v>60</v>
      </c>
      <c r="D90" s="43" t="s">
        <v>77</v>
      </c>
      <c r="E90" s="63" t="s">
        <v>342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>
      <c r="A91" s="157" t="s">
        <v>343</v>
      </c>
      <c r="B91" s="42" t="s">
        <v>66</v>
      </c>
      <c r="C91" s="42" t="s">
        <v>60</v>
      </c>
      <c r="D91" s="43" t="s">
        <v>77</v>
      </c>
      <c r="E91" s="63" t="s">
        <v>344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>
      <c r="A92" s="158" t="s">
        <v>188</v>
      </c>
      <c r="B92" s="42" t="s">
        <v>66</v>
      </c>
      <c r="C92" s="42" t="s">
        <v>60</v>
      </c>
      <c r="D92" s="43" t="s">
        <v>77</v>
      </c>
      <c r="E92" s="63" t="s">
        <v>345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>
      <c r="A93" s="67" t="s">
        <v>294</v>
      </c>
      <c r="B93" s="42" t="s">
        <v>66</v>
      </c>
      <c r="C93" s="42" t="s">
        <v>60</v>
      </c>
      <c r="D93" s="43" t="s">
        <v>77</v>
      </c>
      <c r="E93" s="63" t="s">
        <v>345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>
      <c r="A94" s="67" t="s">
        <v>99</v>
      </c>
      <c r="B94" s="42" t="s">
        <v>66</v>
      </c>
      <c r="C94" s="42" t="s">
        <v>60</v>
      </c>
      <c r="D94" s="43" t="s">
        <v>77</v>
      </c>
      <c r="E94" s="63" t="s">
        <v>345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>
      <c r="A95" s="13" t="s">
        <v>15</v>
      </c>
      <c r="B95" s="14">
        <v>650</v>
      </c>
      <c r="C95" s="14" t="s">
        <v>59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>
      <c r="A96" s="23" t="s">
        <v>16</v>
      </c>
      <c r="B96" s="39">
        <v>650</v>
      </c>
      <c r="C96" s="39" t="s">
        <v>59</v>
      </c>
      <c r="D96" s="40" t="s">
        <v>57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>
      <c r="A97" s="20" t="s">
        <v>318</v>
      </c>
      <c r="B97" s="12">
        <v>650</v>
      </c>
      <c r="C97" s="12" t="s">
        <v>59</v>
      </c>
      <c r="D97" s="41" t="s">
        <v>57</v>
      </c>
      <c r="E97" s="41" t="s">
        <v>319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>
      <c r="A98" s="67" t="s">
        <v>347</v>
      </c>
      <c r="B98" s="12">
        <v>650</v>
      </c>
      <c r="C98" s="12" t="s">
        <v>59</v>
      </c>
      <c r="D98" s="41" t="s">
        <v>57</v>
      </c>
      <c r="E98" s="41" t="s">
        <v>348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>
      <c r="A99" s="6" t="s">
        <v>294</v>
      </c>
      <c r="B99" s="12">
        <v>650</v>
      </c>
      <c r="C99" s="12" t="s">
        <v>59</v>
      </c>
      <c r="D99" s="41" t="s">
        <v>57</v>
      </c>
      <c r="E99" s="41" t="s">
        <v>348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>
      <c r="A100" s="6" t="s">
        <v>99</v>
      </c>
      <c r="B100" s="12">
        <v>650</v>
      </c>
      <c r="C100" s="12" t="s">
        <v>59</v>
      </c>
      <c r="D100" s="41" t="s">
        <v>57</v>
      </c>
      <c r="E100" s="41" t="s">
        <v>348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>
      <c r="A101" s="23" t="s">
        <v>17</v>
      </c>
      <c r="B101" s="39">
        <v>650</v>
      </c>
      <c r="C101" s="39" t="s">
        <v>59</v>
      </c>
      <c r="D101" s="40" t="s">
        <v>61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>
      <c r="A102" s="94" t="s">
        <v>146</v>
      </c>
      <c r="B102" s="12">
        <v>650</v>
      </c>
      <c r="C102" s="12" t="s">
        <v>59</v>
      </c>
      <c r="D102" s="41" t="s">
        <v>61</v>
      </c>
      <c r="E102" s="62" t="s">
        <v>190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>
      <c r="A103" s="100" t="s">
        <v>147</v>
      </c>
      <c r="B103" s="12">
        <v>650</v>
      </c>
      <c r="C103" s="12" t="s">
        <v>59</v>
      </c>
      <c r="D103" s="41" t="s">
        <v>61</v>
      </c>
      <c r="E103" s="62" t="s">
        <v>191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>
      <c r="A104" s="100" t="s">
        <v>192</v>
      </c>
      <c r="B104" s="12">
        <v>650</v>
      </c>
      <c r="C104" s="12" t="s">
        <v>59</v>
      </c>
      <c r="D104" s="41" t="s">
        <v>61</v>
      </c>
      <c r="E104" s="62" t="s">
        <v>194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>
      <c r="A105" s="6" t="s">
        <v>195</v>
      </c>
      <c r="B105" s="12">
        <v>650</v>
      </c>
      <c r="C105" s="12" t="s">
        <v>59</v>
      </c>
      <c r="D105" s="41" t="s">
        <v>61</v>
      </c>
      <c r="E105" s="62" t="s">
        <v>193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>
      <c r="A106" s="6" t="s">
        <v>39</v>
      </c>
      <c r="B106" s="12">
        <v>650</v>
      </c>
      <c r="C106" s="12" t="s">
        <v>59</v>
      </c>
      <c r="D106" s="41" t="s">
        <v>61</v>
      </c>
      <c r="E106" s="62" t="s">
        <v>193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>
      <c r="A107" s="6" t="s">
        <v>295</v>
      </c>
      <c r="B107" s="12">
        <v>650</v>
      </c>
      <c r="C107" s="12" t="s">
        <v>59</v>
      </c>
      <c r="D107" s="41" t="s">
        <v>61</v>
      </c>
      <c r="E107" s="62" t="s">
        <v>193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>
      <c r="A108" s="23" t="s">
        <v>18</v>
      </c>
      <c r="B108" s="39">
        <v>650</v>
      </c>
      <c r="C108" s="39" t="s">
        <v>59</v>
      </c>
      <c r="D108" s="40" t="s">
        <v>62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>
      <c r="A109" s="6" t="s">
        <v>148</v>
      </c>
      <c r="B109" s="12" t="s">
        <v>66</v>
      </c>
      <c r="C109" s="12" t="s">
        <v>59</v>
      </c>
      <c r="D109" s="41" t="s">
        <v>62</v>
      </c>
      <c r="E109" s="41" t="s">
        <v>190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>
      <c r="A110" s="6" t="s">
        <v>149</v>
      </c>
      <c r="B110" s="12" t="s">
        <v>66</v>
      </c>
      <c r="C110" s="12" t="s">
        <v>59</v>
      </c>
      <c r="D110" s="41" t="s">
        <v>62</v>
      </c>
      <c r="E110" s="41" t="s">
        <v>196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>
      <c r="A111" s="6" t="s">
        <v>200</v>
      </c>
      <c r="B111" s="12" t="s">
        <v>66</v>
      </c>
      <c r="C111" s="12" t="s">
        <v>59</v>
      </c>
      <c r="D111" s="41" t="s">
        <v>62</v>
      </c>
      <c r="E111" s="41" t="s">
        <v>197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>
      <c r="A112" s="6" t="s">
        <v>202</v>
      </c>
      <c r="B112" s="12" t="s">
        <v>66</v>
      </c>
      <c r="C112" s="12" t="s">
        <v>59</v>
      </c>
      <c r="D112" s="41" t="s">
        <v>62</v>
      </c>
      <c r="E112" s="41" t="s">
        <v>198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>
      <c r="A113" s="6" t="s">
        <v>294</v>
      </c>
      <c r="B113" s="12" t="s">
        <v>66</v>
      </c>
      <c r="C113" s="12" t="s">
        <v>59</v>
      </c>
      <c r="D113" s="41" t="s">
        <v>62</v>
      </c>
      <c r="E113" s="41" t="s">
        <v>198</v>
      </c>
      <c r="F113" s="12" t="s">
        <v>69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>
      <c r="A114" s="6" t="s">
        <v>99</v>
      </c>
      <c r="B114" s="12" t="s">
        <v>66</v>
      </c>
      <c r="C114" s="12" t="s">
        <v>59</v>
      </c>
      <c r="D114" s="41" t="s">
        <v>62</v>
      </c>
      <c r="E114" s="41" t="s">
        <v>198</v>
      </c>
      <c r="F114" s="12" t="s">
        <v>70</v>
      </c>
      <c r="G114" s="9">
        <f>'Пр.12 (вед18-19)'!G143</f>
        <v>4473.8999999999996</v>
      </c>
      <c r="H114" s="9"/>
      <c r="I114" s="9">
        <f>'Пр.12 (вед18-19)'!I143</f>
        <v>5020.2</v>
      </c>
      <c r="J114" s="29"/>
      <c r="K114" s="56"/>
      <c r="L114" s="55"/>
    </row>
    <row r="115" spans="1:12" ht="64.5" customHeight="1">
      <c r="A115" s="6" t="s">
        <v>150</v>
      </c>
      <c r="B115" s="12" t="s">
        <v>66</v>
      </c>
      <c r="C115" s="12" t="s">
        <v>59</v>
      </c>
      <c r="D115" s="41" t="s">
        <v>62</v>
      </c>
      <c r="E115" s="41" t="s">
        <v>199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>
      <c r="A116" s="6" t="s">
        <v>201</v>
      </c>
      <c r="B116" s="12" t="s">
        <v>66</v>
      </c>
      <c r="C116" s="12" t="s">
        <v>59</v>
      </c>
      <c r="D116" s="41" t="s">
        <v>62</v>
      </c>
      <c r="E116" s="41" t="s">
        <v>203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>
      <c r="A117" s="6" t="s">
        <v>204</v>
      </c>
      <c r="B117" s="12" t="s">
        <v>66</v>
      </c>
      <c r="C117" s="12" t="s">
        <v>59</v>
      </c>
      <c r="D117" s="41" t="s">
        <v>62</v>
      </c>
      <c r="E117" s="41" t="s">
        <v>205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>
      <c r="A118" s="6" t="s">
        <v>294</v>
      </c>
      <c r="B118" s="12" t="s">
        <v>66</v>
      </c>
      <c r="C118" s="12" t="s">
        <v>59</v>
      </c>
      <c r="D118" s="41" t="s">
        <v>62</v>
      </c>
      <c r="E118" s="41" t="s">
        <v>205</v>
      </c>
      <c r="F118" s="12" t="s">
        <v>69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>
      <c r="A119" s="6" t="s">
        <v>99</v>
      </c>
      <c r="B119" s="12" t="s">
        <v>66</v>
      </c>
      <c r="C119" s="12" t="s">
        <v>59</v>
      </c>
      <c r="D119" s="41" t="s">
        <v>62</v>
      </c>
      <c r="E119" s="41" t="s">
        <v>205</v>
      </c>
      <c r="F119" s="12" t="s">
        <v>70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>
      <c r="A120" s="6" t="s">
        <v>349</v>
      </c>
      <c r="B120" s="12" t="s">
        <v>66</v>
      </c>
      <c r="C120" s="12" t="s">
        <v>59</v>
      </c>
      <c r="D120" s="41" t="s">
        <v>62</v>
      </c>
      <c r="E120" s="41" t="s">
        <v>350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350</v>
      </c>
      <c r="F121" s="12" t="s">
        <v>69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350</v>
      </c>
      <c r="F122" s="12" t="s">
        <v>70</v>
      </c>
      <c r="G122" s="9">
        <v>60</v>
      </c>
      <c r="H122" s="9"/>
      <c r="I122" s="9">
        <v>80</v>
      </c>
      <c r="J122" s="29"/>
    </row>
    <row r="123" spans="1:12">
      <c r="A123" s="23" t="s">
        <v>19</v>
      </c>
      <c r="B123" s="39">
        <v>650</v>
      </c>
      <c r="C123" s="39" t="s">
        <v>59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>
      <c r="A124" s="20" t="s">
        <v>318</v>
      </c>
      <c r="B124" s="12">
        <v>650</v>
      </c>
      <c r="C124" s="12" t="s">
        <v>59</v>
      </c>
      <c r="D124" s="41">
        <v>10</v>
      </c>
      <c r="E124" s="63" t="s">
        <v>319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>
      <c r="A125" s="6" t="s">
        <v>326</v>
      </c>
      <c r="B125" s="12" t="s">
        <v>66</v>
      </c>
      <c r="C125" s="12" t="s">
        <v>59</v>
      </c>
      <c r="D125" s="41" t="s">
        <v>274</v>
      </c>
      <c r="E125" s="63" t="s">
        <v>327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>
      <c r="A126" s="6" t="s">
        <v>294</v>
      </c>
      <c r="B126" s="12">
        <v>650</v>
      </c>
      <c r="C126" s="12" t="s">
        <v>59</v>
      </c>
      <c r="D126" s="41">
        <v>10</v>
      </c>
      <c r="E126" s="63" t="s">
        <v>327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>
      <c r="A127" s="6" t="s">
        <v>99</v>
      </c>
      <c r="B127" s="12">
        <v>650</v>
      </c>
      <c r="C127" s="12" t="s">
        <v>59</v>
      </c>
      <c r="D127" s="41">
        <v>10</v>
      </c>
      <c r="E127" s="63" t="s">
        <v>327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>
      <c r="A128" s="97" t="s">
        <v>351</v>
      </c>
      <c r="B128" s="12">
        <v>650</v>
      </c>
      <c r="C128" s="12" t="s">
        <v>59</v>
      </c>
      <c r="D128" s="41">
        <v>10</v>
      </c>
      <c r="E128" s="41" t="s">
        <v>352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>
      <c r="A129" s="6" t="s">
        <v>294</v>
      </c>
      <c r="B129" s="12">
        <v>650</v>
      </c>
      <c r="C129" s="12" t="s">
        <v>59</v>
      </c>
      <c r="D129" s="41">
        <v>10</v>
      </c>
      <c r="E129" s="41" t="s">
        <v>352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>
      <c r="A130" s="6" t="s">
        <v>99</v>
      </c>
      <c r="B130" s="12">
        <v>650</v>
      </c>
      <c r="C130" s="12" t="s">
        <v>59</v>
      </c>
      <c r="D130" s="41">
        <v>10</v>
      </c>
      <c r="E130" s="41" t="s">
        <v>352</v>
      </c>
      <c r="F130" s="12">
        <v>240</v>
      </c>
      <c r="G130" s="9">
        <v>331.8</v>
      </c>
      <c r="H130" s="9"/>
      <c r="I130" s="9">
        <v>331.8</v>
      </c>
      <c r="J130" s="29"/>
    </row>
    <row r="131" spans="1:10">
      <c r="A131" s="13" t="s">
        <v>20</v>
      </c>
      <c r="B131" s="14">
        <v>650</v>
      </c>
      <c r="C131" s="14" t="s">
        <v>63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>
      <c r="A132" s="48" t="s">
        <v>46</v>
      </c>
      <c r="B132" s="39">
        <v>650</v>
      </c>
      <c r="C132" s="46" t="s">
        <v>63</v>
      </c>
      <c r="D132" s="47" t="s">
        <v>57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>
      <c r="A133" s="6" t="s">
        <v>151</v>
      </c>
      <c r="B133" s="12" t="s">
        <v>66</v>
      </c>
      <c r="C133" s="12" t="s">
        <v>63</v>
      </c>
      <c r="D133" s="41" t="s">
        <v>57</v>
      </c>
      <c r="E133" s="63" t="s">
        <v>206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>
      <c r="A134" s="6" t="s">
        <v>207</v>
      </c>
      <c r="B134" s="12" t="s">
        <v>66</v>
      </c>
      <c r="C134" s="12" t="s">
        <v>63</v>
      </c>
      <c r="D134" s="41" t="s">
        <v>57</v>
      </c>
      <c r="E134" s="63" t="s">
        <v>208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>
      <c r="A135" s="6" t="s">
        <v>209</v>
      </c>
      <c r="B135" s="12" t="s">
        <v>66</v>
      </c>
      <c r="C135" s="12" t="s">
        <v>63</v>
      </c>
      <c r="D135" s="41" t="s">
        <v>57</v>
      </c>
      <c r="E135" s="63" t="s">
        <v>211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>
      <c r="A136" s="6" t="s">
        <v>210</v>
      </c>
      <c r="B136" s="12" t="s">
        <v>66</v>
      </c>
      <c r="C136" s="12" t="s">
        <v>63</v>
      </c>
      <c r="D136" s="41" t="s">
        <v>57</v>
      </c>
      <c r="E136" s="63" t="s">
        <v>212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>
      <c r="A137" s="6" t="s">
        <v>294</v>
      </c>
      <c r="B137" s="12" t="s">
        <v>66</v>
      </c>
      <c r="C137" s="12" t="s">
        <v>63</v>
      </c>
      <c r="D137" s="41" t="s">
        <v>57</v>
      </c>
      <c r="E137" s="63" t="s">
        <v>212</v>
      </c>
      <c r="F137" s="12" t="s">
        <v>69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>
      <c r="A138" s="6" t="s">
        <v>99</v>
      </c>
      <c r="B138" s="12" t="s">
        <v>66</v>
      </c>
      <c r="C138" s="12" t="s">
        <v>63</v>
      </c>
      <c r="D138" s="41" t="s">
        <v>57</v>
      </c>
      <c r="E138" s="63" t="s">
        <v>212</v>
      </c>
      <c r="F138" s="12" t="s">
        <v>70</v>
      </c>
      <c r="G138" s="64">
        <v>200</v>
      </c>
      <c r="H138" s="64"/>
      <c r="I138" s="64">
        <v>200</v>
      </c>
      <c r="J138" s="65"/>
    </row>
    <row r="139" spans="1:10" ht="40.5" customHeight="1">
      <c r="A139" s="94" t="s">
        <v>353</v>
      </c>
      <c r="B139" s="62" t="s">
        <v>66</v>
      </c>
      <c r="C139" s="68" t="s">
        <v>63</v>
      </c>
      <c r="D139" s="69" t="s">
        <v>57</v>
      </c>
      <c r="E139" s="69" t="s">
        <v>354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>
      <c r="A140" s="6" t="s">
        <v>119</v>
      </c>
      <c r="B140" s="12" t="s">
        <v>66</v>
      </c>
      <c r="C140" s="12" t="s">
        <v>63</v>
      </c>
      <c r="D140" s="41" t="s">
        <v>57</v>
      </c>
      <c r="E140" s="41" t="s">
        <v>355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>
      <c r="A141" s="6" t="s">
        <v>294</v>
      </c>
      <c r="B141" s="12" t="s">
        <v>66</v>
      </c>
      <c r="C141" s="12" t="s">
        <v>63</v>
      </c>
      <c r="D141" s="41" t="s">
        <v>57</v>
      </c>
      <c r="E141" s="41" t="s">
        <v>355</v>
      </c>
      <c r="F141" s="12" t="s">
        <v>69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>
      <c r="A142" s="6" t="s">
        <v>99</v>
      </c>
      <c r="B142" s="12" t="s">
        <v>66</v>
      </c>
      <c r="C142" s="12" t="s">
        <v>63</v>
      </c>
      <c r="D142" s="41" t="s">
        <v>57</v>
      </c>
      <c r="E142" s="41" t="s">
        <v>355</v>
      </c>
      <c r="F142" s="12" t="s">
        <v>70</v>
      </c>
      <c r="G142" s="9">
        <v>303.5</v>
      </c>
      <c r="H142" s="9"/>
      <c r="I142" s="9">
        <v>303.5</v>
      </c>
      <c r="J142" s="29"/>
    </row>
    <row r="143" spans="1:10" ht="25.5">
      <c r="A143" s="156" t="s">
        <v>369</v>
      </c>
      <c r="B143" s="12" t="s">
        <v>66</v>
      </c>
      <c r="C143" s="12" t="s">
        <v>63</v>
      </c>
      <c r="D143" s="41" t="s">
        <v>57</v>
      </c>
      <c r="E143" s="41" t="s">
        <v>374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>
      <c r="A144" s="156" t="s">
        <v>368</v>
      </c>
      <c r="B144" s="12" t="s">
        <v>66</v>
      </c>
      <c r="C144" s="12" t="s">
        <v>63</v>
      </c>
      <c r="D144" s="41" t="s">
        <v>57</v>
      </c>
      <c r="E144" s="41" t="s">
        <v>367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>
      <c r="A145" s="6" t="s">
        <v>294</v>
      </c>
      <c r="B145" s="12" t="s">
        <v>66</v>
      </c>
      <c r="C145" s="12" t="s">
        <v>63</v>
      </c>
      <c r="D145" s="41" t="s">
        <v>57</v>
      </c>
      <c r="E145" s="41" t="s">
        <v>367</v>
      </c>
      <c r="F145" s="12" t="s">
        <v>69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>
      <c r="A146" s="6" t="s">
        <v>99</v>
      </c>
      <c r="B146" s="12" t="s">
        <v>66</v>
      </c>
      <c r="C146" s="12" t="s">
        <v>63</v>
      </c>
      <c r="D146" s="41" t="s">
        <v>57</v>
      </c>
      <c r="E146" s="41" t="s">
        <v>367</v>
      </c>
      <c r="F146" s="12" t="s">
        <v>70</v>
      </c>
      <c r="G146" s="9">
        <v>160</v>
      </c>
      <c r="H146" s="9"/>
      <c r="I146" s="9">
        <v>160</v>
      </c>
      <c r="J146" s="29"/>
    </row>
    <row r="147" spans="1:10">
      <c r="A147" s="23" t="s">
        <v>21</v>
      </c>
      <c r="B147" s="39">
        <v>650</v>
      </c>
      <c r="C147" s="39" t="s">
        <v>63</v>
      </c>
      <c r="D147" s="40" t="s">
        <v>60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>
      <c r="A148" s="21" t="s">
        <v>152</v>
      </c>
      <c r="B148" s="12" t="s">
        <v>66</v>
      </c>
      <c r="C148" s="12" t="s">
        <v>63</v>
      </c>
      <c r="D148" s="41" t="s">
        <v>60</v>
      </c>
      <c r="E148" s="63" t="s">
        <v>214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>
      <c r="A149" s="21" t="s">
        <v>153</v>
      </c>
      <c r="B149" s="12" t="s">
        <v>66</v>
      </c>
      <c r="C149" s="12" t="s">
        <v>63</v>
      </c>
      <c r="D149" s="12" t="s">
        <v>60</v>
      </c>
      <c r="E149" s="63" t="s">
        <v>215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>
      <c r="A150" s="21" t="s">
        <v>216</v>
      </c>
      <c r="B150" s="12" t="s">
        <v>66</v>
      </c>
      <c r="C150" s="12" t="s">
        <v>63</v>
      </c>
      <c r="D150" s="12" t="s">
        <v>60</v>
      </c>
      <c r="E150" s="63" t="s">
        <v>217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>
      <c r="A151" s="21" t="s">
        <v>218</v>
      </c>
      <c r="B151" s="12" t="s">
        <v>66</v>
      </c>
      <c r="C151" s="12" t="s">
        <v>63</v>
      </c>
      <c r="D151" s="12" t="s">
        <v>60</v>
      </c>
      <c r="E151" s="63" t="s">
        <v>219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>
      <c r="A152" s="6" t="s">
        <v>294</v>
      </c>
      <c r="B152" s="12" t="s">
        <v>66</v>
      </c>
      <c r="C152" s="12" t="s">
        <v>63</v>
      </c>
      <c r="D152" s="12" t="s">
        <v>60</v>
      </c>
      <c r="E152" s="63" t="s">
        <v>219</v>
      </c>
      <c r="F152" s="62" t="s">
        <v>69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>
      <c r="A153" s="6" t="s">
        <v>99</v>
      </c>
      <c r="B153" s="12" t="s">
        <v>66</v>
      </c>
      <c r="C153" s="12" t="s">
        <v>63</v>
      </c>
      <c r="D153" s="12" t="s">
        <v>60</v>
      </c>
      <c r="E153" s="63" t="s">
        <v>219</v>
      </c>
      <c r="F153" s="62" t="s">
        <v>70</v>
      </c>
      <c r="G153" s="9">
        <v>850</v>
      </c>
      <c r="H153" s="9"/>
      <c r="I153" s="9">
        <v>850</v>
      </c>
      <c r="J153" s="29"/>
    </row>
    <row r="154" spans="1:10" ht="25.5">
      <c r="A154" s="21" t="s">
        <v>220</v>
      </c>
      <c r="B154" s="12" t="s">
        <v>66</v>
      </c>
      <c r="C154" s="12" t="s">
        <v>63</v>
      </c>
      <c r="D154" s="12" t="s">
        <v>60</v>
      </c>
      <c r="E154" s="63" t="s">
        <v>221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>
      <c r="A155" s="21" t="s">
        <v>223</v>
      </c>
      <c r="B155" s="12" t="s">
        <v>66</v>
      </c>
      <c r="C155" s="12" t="s">
        <v>63</v>
      </c>
      <c r="D155" s="12" t="s">
        <v>60</v>
      </c>
      <c r="E155" s="63" t="s">
        <v>222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>
      <c r="A156" s="6" t="s">
        <v>294</v>
      </c>
      <c r="B156" s="12" t="s">
        <v>66</v>
      </c>
      <c r="C156" s="12" t="s">
        <v>63</v>
      </c>
      <c r="D156" s="12" t="s">
        <v>60</v>
      </c>
      <c r="E156" s="63" t="s">
        <v>222</v>
      </c>
      <c r="F156" s="62" t="s">
        <v>69</v>
      </c>
      <c r="G156" s="9">
        <f t="shared" si="43"/>
        <v>20</v>
      </c>
      <c r="H156" s="9"/>
      <c r="I156" s="9">
        <f>I157</f>
        <v>20</v>
      </c>
      <c r="J156" s="29"/>
    </row>
    <row r="157" spans="1:10" ht="25.5">
      <c r="A157" s="6" t="s">
        <v>99</v>
      </c>
      <c r="B157" s="12" t="s">
        <v>66</v>
      </c>
      <c r="C157" s="12" t="s">
        <v>63</v>
      </c>
      <c r="D157" s="12" t="s">
        <v>60</v>
      </c>
      <c r="E157" s="63" t="s">
        <v>222</v>
      </c>
      <c r="F157" s="62" t="s">
        <v>70</v>
      </c>
      <c r="G157" s="9">
        <v>20</v>
      </c>
      <c r="H157" s="9"/>
      <c r="I157" s="9">
        <v>20</v>
      </c>
      <c r="J157" s="29"/>
    </row>
    <row r="158" spans="1:10" ht="63.75">
      <c r="A158" s="21" t="s">
        <v>161</v>
      </c>
      <c r="B158" s="12" t="s">
        <v>66</v>
      </c>
      <c r="C158" s="12" t="s">
        <v>63</v>
      </c>
      <c r="D158" s="12" t="s">
        <v>60</v>
      </c>
      <c r="E158" s="63" t="s">
        <v>224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>
      <c r="A159" s="145" t="s">
        <v>225</v>
      </c>
      <c r="B159" s="12" t="s">
        <v>66</v>
      </c>
      <c r="C159" s="12" t="s">
        <v>63</v>
      </c>
      <c r="D159" s="12" t="s">
        <v>60</v>
      </c>
      <c r="E159" s="63" t="s">
        <v>371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>
      <c r="A160" s="146" t="s">
        <v>370</v>
      </c>
      <c r="B160" s="144" t="s">
        <v>66</v>
      </c>
      <c r="C160" s="12" t="s">
        <v>63</v>
      </c>
      <c r="D160" s="12" t="s">
        <v>60</v>
      </c>
      <c r="E160" s="63" t="s">
        <v>372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>
      <c r="A161" s="6" t="s">
        <v>294</v>
      </c>
      <c r="B161" s="12" t="s">
        <v>66</v>
      </c>
      <c r="C161" s="12" t="s">
        <v>63</v>
      </c>
      <c r="D161" s="12" t="s">
        <v>60</v>
      </c>
      <c r="E161" s="63" t="s">
        <v>372</v>
      </c>
      <c r="F161" s="62" t="s">
        <v>69</v>
      </c>
      <c r="G161" s="9">
        <f t="shared" si="44"/>
        <v>20</v>
      </c>
      <c r="H161" s="9"/>
      <c r="I161" s="9">
        <f>I162</f>
        <v>20</v>
      </c>
      <c r="J161" s="29"/>
    </row>
    <row r="162" spans="1:10" ht="25.5">
      <c r="A162" s="6" t="s">
        <v>99</v>
      </c>
      <c r="B162" s="12" t="s">
        <v>66</v>
      </c>
      <c r="C162" s="12" t="s">
        <v>63</v>
      </c>
      <c r="D162" s="12" t="s">
        <v>60</v>
      </c>
      <c r="E162" s="63" t="s">
        <v>372</v>
      </c>
      <c r="F162" s="62" t="s">
        <v>70</v>
      </c>
      <c r="G162" s="9">
        <v>20</v>
      </c>
      <c r="H162" s="9"/>
      <c r="I162" s="9">
        <v>20</v>
      </c>
      <c r="J162" s="29"/>
    </row>
    <row r="163" spans="1:10" ht="63.75">
      <c r="A163" s="21" t="s">
        <v>154</v>
      </c>
      <c r="B163" s="12" t="s">
        <v>66</v>
      </c>
      <c r="C163" s="12" t="s">
        <v>63</v>
      </c>
      <c r="D163" s="12" t="s">
        <v>60</v>
      </c>
      <c r="E163" s="63" t="s">
        <v>229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>
      <c r="A164" s="21" t="s">
        <v>231</v>
      </c>
      <c r="B164" s="12" t="s">
        <v>66</v>
      </c>
      <c r="C164" s="12" t="s">
        <v>63</v>
      </c>
      <c r="D164" s="12" t="s">
        <v>60</v>
      </c>
      <c r="E164" s="63" t="s">
        <v>232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>
      <c r="A165" s="21" t="s">
        <v>230</v>
      </c>
      <c r="B165" s="12" t="s">
        <v>66</v>
      </c>
      <c r="C165" s="12" t="s">
        <v>63</v>
      </c>
      <c r="D165" s="12" t="s">
        <v>60</v>
      </c>
      <c r="E165" s="63" t="s">
        <v>233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>
      <c r="A166" s="6" t="s">
        <v>294</v>
      </c>
      <c r="B166" s="12" t="s">
        <v>66</v>
      </c>
      <c r="C166" s="12" t="s">
        <v>63</v>
      </c>
      <c r="D166" s="12" t="s">
        <v>60</v>
      </c>
      <c r="E166" s="63" t="s">
        <v>233</v>
      </c>
      <c r="F166" s="62" t="s">
        <v>69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>
      <c r="A167" s="6" t="s">
        <v>99</v>
      </c>
      <c r="B167" s="12" t="s">
        <v>66</v>
      </c>
      <c r="C167" s="12" t="s">
        <v>63</v>
      </c>
      <c r="D167" s="12" t="s">
        <v>60</v>
      </c>
      <c r="E167" s="63" t="s">
        <v>233</v>
      </c>
      <c r="F167" s="62" t="s">
        <v>70</v>
      </c>
      <c r="G167" s="9">
        <f>'Пр.12 (вед18-19)'!G207</f>
        <v>1885</v>
      </c>
      <c r="H167" s="9"/>
      <c r="I167" s="9">
        <v>1885</v>
      </c>
      <c r="J167" s="29"/>
    </row>
    <row r="168" spans="1:10" ht="63.75">
      <c r="A168" s="21" t="s">
        <v>155</v>
      </c>
      <c r="B168" s="12" t="s">
        <v>66</v>
      </c>
      <c r="C168" s="12" t="s">
        <v>63</v>
      </c>
      <c r="D168" s="12" t="s">
        <v>60</v>
      </c>
      <c r="E168" s="63" t="s">
        <v>234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>
      <c r="A169" s="21" t="s">
        <v>235</v>
      </c>
      <c r="B169" s="12" t="s">
        <v>66</v>
      </c>
      <c r="C169" s="12" t="s">
        <v>63</v>
      </c>
      <c r="D169" s="12" t="s">
        <v>60</v>
      </c>
      <c r="E169" s="63" t="s">
        <v>236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>
      <c r="A170" s="21" t="s">
        <v>237</v>
      </c>
      <c r="B170" s="12" t="s">
        <v>66</v>
      </c>
      <c r="C170" s="12" t="s">
        <v>63</v>
      </c>
      <c r="D170" s="12" t="s">
        <v>60</v>
      </c>
      <c r="E170" s="63" t="s">
        <v>238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238</v>
      </c>
      <c r="F171" s="62" t="s">
        <v>69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238</v>
      </c>
      <c r="F172" s="62" t="s">
        <v>70</v>
      </c>
      <c r="G172" s="9">
        <v>550</v>
      </c>
      <c r="H172" s="9"/>
      <c r="I172" s="9">
        <v>550</v>
      </c>
      <c r="J172" s="29"/>
    </row>
    <row r="173" spans="1:10">
      <c r="A173" s="13" t="s">
        <v>23</v>
      </c>
      <c r="B173" s="14">
        <v>650</v>
      </c>
      <c r="C173" s="14" t="s">
        <v>64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>
      <c r="A174" s="23" t="s">
        <v>24</v>
      </c>
      <c r="B174" s="39">
        <v>650</v>
      </c>
      <c r="C174" s="39" t="s">
        <v>64</v>
      </c>
      <c r="D174" s="39" t="s">
        <v>64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>
      <c r="A175" s="103" t="s">
        <v>156</v>
      </c>
      <c r="B175" s="62" t="s">
        <v>66</v>
      </c>
      <c r="C175" s="62" t="s">
        <v>64</v>
      </c>
      <c r="D175" s="62" t="s">
        <v>64</v>
      </c>
      <c r="E175" s="63" t="s">
        <v>239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>
      <c r="A176" s="104" t="s">
        <v>157</v>
      </c>
      <c r="B176" s="62" t="s">
        <v>66</v>
      </c>
      <c r="C176" s="62" t="s">
        <v>64</v>
      </c>
      <c r="D176" s="62" t="s">
        <v>64</v>
      </c>
      <c r="E176" s="63" t="s">
        <v>240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>
      <c r="A177" s="104" t="s">
        <v>356</v>
      </c>
      <c r="B177" s="62" t="s">
        <v>66</v>
      </c>
      <c r="C177" s="62" t="s">
        <v>64</v>
      </c>
      <c r="D177" s="62" t="s">
        <v>64</v>
      </c>
      <c r="E177" s="63" t="s">
        <v>242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>
      <c r="A178" s="148" t="s">
        <v>243</v>
      </c>
      <c r="B178" s="62" t="s">
        <v>66</v>
      </c>
      <c r="C178" s="62" t="s">
        <v>64</v>
      </c>
      <c r="D178" s="62" t="s">
        <v>64</v>
      </c>
      <c r="E178" s="63" t="s">
        <v>244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>
      <c r="A179" s="20" t="s">
        <v>97</v>
      </c>
      <c r="B179" s="62">
        <v>650</v>
      </c>
      <c r="C179" s="62" t="s">
        <v>64</v>
      </c>
      <c r="D179" s="62" t="s">
        <v>64</v>
      </c>
      <c r="E179" s="63" t="s">
        <v>244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>
      <c r="A180" s="67" t="s">
        <v>51</v>
      </c>
      <c r="B180" s="62">
        <v>650</v>
      </c>
      <c r="C180" s="62" t="s">
        <v>64</v>
      </c>
      <c r="D180" s="62" t="s">
        <v>64</v>
      </c>
      <c r="E180" s="63" t="s">
        <v>244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>
      <c r="A181" s="6" t="s">
        <v>357</v>
      </c>
      <c r="B181" s="62" t="s">
        <v>66</v>
      </c>
      <c r="C181" s="62" t="s">
        <v>64</v>
      </c>
      <c r="D181" s="62" t="s">
        <v>64</v>
      </c>
      <c r="E181" s="63" t="s">
        <v>358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>
      <c r="A182" s="6" t="s">
        <v>359</v>
      </c>
      <c r="B182" s="62" t="s">
        <v>66</v>
      </c>
      <c r="C182" s="62" t="s">
        <v>64</v>
      </c>
      <c r="D182" s="62" t="s">
        <v>64</v>
      </c>
      <c r="E182" s="63" t="s">
        <v>360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>
      <c r="A183" s="6" t="s">
        <v>294</v>
      </c>
      <c r="B183" s="62" t="s">
        <v>66</v>
      </c>
      <c r="C183" s="62" t="s">
        <v>64</v>
      </c>
      <c r="D183" s="62" t="s">
        <v>64</v>
      </c>
      <c r="E183" s="63" t="s">
        <v>360</v>
      </c>
      <c r="F183" s="62" t="s">
        <v>69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>
      <c r="A184" s="6" t="s">
        <v>99</v>
      </c>
      <c r="B184" s="62" t="s">
        <v>66</v>
      </c>
      <c r="C184" s="62" t="s">
        <v>64</v>
      </c>
      <c r="D184" s="62" t="s">
        <v>64</v>
      </c>
      <c r="E184" s="63" t="s">
        <v>360</v>
      </c>
      <c r="F184" s="62" t="s">
        <v>70</v>
      </c>
      <c r="G184" s="64">
        <v>8.1</v>
      </c>
      <c r="H184" s="64"/>
      <c r="I184" s="64">
        <v>8.1</v>
      </c>
      <c r="J184" s="9"/>
    </row>
    <row r="185" spans="1:10" ht="25.5">
      <c r="A185" s="6" t="s">
        <v>245</v>
      </c>
      <c r="B185" s="62" t="s">
        <v>66</v>
      </c>
      <c r="C185" s="62" t="s">
        <v>64</v>
      </c>
      <c r="D185" s="62" t="s">
        <v>64</v>
      </c>
      <c r="E185" s="63" t="s">
        <v>247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>
      <c r="A186" s="6" t="s">
        <v>246</v>
      </c>
      <c r="B186" s="62" t="s">
        <v>66</v>
      </c>
      <c r="C186" s="62" t="s">
        <v>64</v>
      </c>
      <c r="D186" s="62" t="s">
        <v>64</v>
      </c>
      <c r="E186" s="63" t="s">
        <v>248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>
      <c r="A187" s="6" t="s">
        <v>294</v>
      </c>
      <c r="B187" s="62" t="s">
        <v>66</v>
      </c>
      <c r="C187" s="62" t="s">
        <v>64</v>
      </c>
      <c r="D187" s="62" t="s">
        <v>64</v>
      </c>
      <c r="E187" s="63" t="s">
        <v>248</v>
      </c>
      <c r="F187" s="62" t="s">
        <v>69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>
      <c r="A188" s="6" t="s">
        <v>99</v>
      </c>
      <c r="B188" s="62" t="s">
        <v>66</v>
      </c>
      <c r="C188" s="62" t="s">
        <v>64</v>
      </c>
      <c r="D188" s="62" t="s">
        <v>64</v>
      </c>
      <c r="E188" s="63" t="s">
        <v>248</v>
      </c>
      <c r="F188" s="62" t="s">
        <v>70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>
      <c r="A189" s="6" t="s">
        <v>100</v>
      </c>
      <c r="B189" s="62" t="s">
        <v>66</v>
      </c>
      <c r="C189" s="62" t="s">
        <v>64</v>
      </c>
      <c r="D189" s="62" t="s">
        <v>64</v>
      </c>
      <c r="E189" s="63" t="s">
        <v>248</v>
      </c>
      <c r="F189" s="62" t="s">
        <v>71</v>
      </c>
      <c r="G189" s="9">
        <v>53.7</v>
      </c>
      <c r="H189" s="9"/>
      <c r="I189" s="9">
        <v>53.7</v>
      </c>
      <c r="J189" s="9"/>
    </row>
    <row r="190" spans="1:10" ht="25.5">
      <c r="A190" s="105" t="s">
        <v>249</v>
      </c>
      <c r="B190" s="62" t="s">
        <v>66</v>
      </c>
      <c r="C190" s="62" t="s">
        <v>64</v>
      </c>
      <c r="D190" s="62" t="s">
        <v>64</v>
      </c>
      <c r="E190" s="63" t="s">
        <v>251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>
      <c r="A191" s="105" t="s">
        <v>250</v>
      </c>
      <c r="B191" s="62" t="s">
        <v>66</v>
      </c>
      <c r="C191" s="62" t="s">
        <v>64</v>
      </c>
      <c r="D191" s="62" t="s">
        <v>64</v>
      </c>
      <c r="E191" s="63" t="s">
        <v>252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>
      <c r="A192" s="6" t="s">
        <v>294</v>
      </c>
      <c r="B192" s="62" t="s">
        <v>66</v>
      </c>
      <c r="C192" s="62" t="s">
        <v>64</v>
      </c>
      <c r="D192" s="62" t="s">
        <v>64</v>
      </c>
      <c r="E192" s="63" t="s">
        <v>252</v>
      </c>
      <c r="F192" s="62" t="s">
        <v>69</v>
      </c>
      <c r="G192" s="9">
        <f t="shared" si="54"/>
        <v>1</v>
      </c>
      <c r="H192" s="9"/>
      <c r="I192" s="9">
        <f>I193</f>
        <v>1</v>
      </c>
      <c r="J192" s="9"/>
    </row>
    <row r="193" spans="1:10" ht="25.5">
      <c r="A193" s="6" t="s">
        <v>99</v>
      </c>
      <c r="B193" s="62" t="s">
        <v>66</v>
      </c>
      <c r="C193" s="62" t="s">
        <v>64</v>
      </c>
      <c r="D193" s="62" t="s">
        <v>64</v>
      </c>
      <c r="E193" s="63" t="s">
        <v>252</v>
      </c>
      <c r="F193" s="62" t="s">
        <v>70</v>
      </c>
      <c r="G193" s="9">
        <v>1</v>
      </c>
      <c r="H193" s="9"/>
      <c r="I193" s="9">
        <v>1</v>
      </c>
      <c r="J193" s="9"/>
    </row>
    <row r="194" spans="1:10">
      <c r="A194" s="13" t="s">
        <v>89</v>
      </c>
      <c r="B194" s="14">
        <v>650</v>
      </c>
      <c r="C194" s="14" t="s">
        <v>61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>
      <c r="A195" s="23" t="s">
        <v>25</v>
      </c>
      <c r="B195" s="39">
        <v>650</v>
      </c>
      <c r="C195" s="39" t="s">
        <v>61</v>
      </c>
      <c r="D195" s="39" t="s">
        <v>57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>
      <c r="A196" s="104" t="s">
        <v>156</v>
      </c>
      <c r="B196" s="96" t="s">
        <v>66</v>
      </c>
      <c r="C196" s="96" t="s">
        <v>61</v>
      </c>
      <c r="D196" s="41" t="s">
        <v>57</v>
      </c>
      <c r="E196" s="96" t="s">
        <v>239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>
      <c r="A197" s="104" t="s">
        <v>158</v>
      </c>
      <c r="B197" s="96">
        <v>650</v>
      </c>
      <c r="C197" s="96" t="s">
        <v>61</v>
      </c>
      <c r="D197" s="41" t="s">
        <v>57</v>
      </c>
      <c r="E197" s="96" t="s">
        <v>253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>
      <c r="A198" s="104" t="s">
        <v>259</v>
      </c>
      <c r="B198" s="96" t="s">
        <v>66</v>
      </c>
      <c r="C198" s="96" t="s">
        <v>61</v>
      </c>
      <c r="D198" s="41" t="s">
        <v>57</v>
      </c>
      <c r="E198" s="96" t="s">
        <v>260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>
      <c r="A199" s="104" t="s">
        <v>261</v>
      </c>
      <c r="B199" s="96">
        <v>650</v>
      </c>
      <c r="C199" s="96" t="s">
        <v>61</v>
      </c>
      <c r="D199" s="41" t="s">
        <v>57</v>
      </c>
      <c r="E199" s="96" t="s">
        <v>262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>
      <c r="A200" s="6" t="s">
        <v>294</v>
      </c>
      <c r="B200" s="62">
        <v>650</v>
      </c>
      <c r="C200" s="62" t="s">
        <v>61</v>
      </c>
      <c r="D200" s="41" t="s">
        <v>57</v>
      </c>
      <c r="E200" s="96" t="s">
        <v>262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>
      <c r="A201" s="6" t="s">
        <v>99</v>
      </c>
      <c r="B201" s="62">
        <v>650</v>
      </c>
      <c r="C201" s="62" t="s">
        <v>61</v>
      </c>
      <c r="D201" s="41" t="s">
        <v>57</v>
      </c>
      <c r="E201" s="96" t="s">
        <v>262</v>
      </c>
      <c r="F201" s="62">
        <v>240</v>
      </c>
      <c r="G201" s="30">
        <f>'Пр.12 (вед18-19)'!G248</f>
        <v>19.7</v>
      </c>
      <c r="H201" s="30"/>
      <c r="I201" s="30">
        <v>19.7</v>
      </c>
      <c r="J201" s="9"/>
    </row>
    <row r="202" spans="1:10" ht="25.5">
      <c r="A202" s="104" t="s">
        <v>241</v>
      </c>
      <c r="B202" s="96" t="s">
        <v>66</v>
      </c>
      <c r="C202" s="96" t="s">
        <v>61</v>
      </c>
      <c r="D202" s="41" t="s">
        <v>57</v>
      </c>
      <c r="E202" s="96" t="s">
        <v>254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>
      <c r="A203" s="148" t="s">
        <v>255</v>
      </c>
      <c r="B203" s="96">
        <v>650</v>
      </c>
      <c r="C203" s="96" t="s">
        <v>61</v>
      </c>
      <c r="D203" s="41" t="s">
        <v>57</v>
      </c>
      <c r="E203" s="96" t="s">
        <v>256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>
      <c r="A204" s="20" t="s">
        <v>97</v>
      </c>
      <c r="B204" s="62">
        <v>650</v>
      </c>
      <c r="C204" s="96" t="s">
        <v>61</v>
      </c>
      <c r="D204" s="41" t="s">
        <v>57</v>
      </c>
      <c r="E204" s="96" t="s">
        <v>256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>
      <c r="A205" s="67" t="s">
        <v>51</v>
      </c>
      <c r="B205" s="62">
        <v>650</v>
      </c>
      <c r="C205" s="96" t="s">
        <v>61</v>
      </c>
      <c r="D205" s="107" t="s">
        <v>57</v>
      </c>
      <c r="E205" s="96" t="s">
        <v>256</v>
      </c>
      <c r="F205" s="62">
        <v>110</v>
      </c>
      <c r="G205" s="64">
        <f>'Пр.12 (вед18-19)'!G257</f>
        <v>3941.1</v>
      </c>
      <c r="H205" s="64"/>
      <c r="I205" s="64">
        <v>3941.1</v>
      </c>
      <c r="J205" s="9"/>
    </row>
    <row r="206" spans="1:10" ht="25.5">
      <c r="A206" s="6" t="s">
        <v>294</v>
      </c>
      <c r="B206" s="62">
        <v>650</v>
      </c>
      <c r="C206" s="96" t="s">
        <v>61</v>
      </c>
      <c r="D206" s="107" t="s">
        <v>57</v>
      </c>
      <c r="E206" s="96" t="s">
        <v>256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>
      <c r="A207" s="6" t="s">
        <v>99</v>
      </c>
      <c r="B207" s="62">
        <v>650</v>
      </c>
      <c r="C207" s="96" t="s">
        <v>61</v>
      </c>
      <c r="D207" s="107" t="s">
        <v>57</v>
      </c>
      <c r="E207" s="96" t="s">
        <v>256</v>
      </c>
      <c r="F207" s="62">
        <v>240</v>
      </c>
      <c r="G207" s="9">
        <f>'Пр.12 (вед18-19)'!G263</f>
        <v>2266.9900000000002</v>
      </c>
      <c r="H207" s="9"/>
      <c r="I207" s="9">
        <v>1316.1</v>
      </c>
      <c r="J207" s="9"/>
    </row>
    <row r="208" spans="1:10">
      <c r="A208" s="67" t="s">
        <v>39</v>
      </c>
      <c r="B208" s="62">
        <v>650</v>
      </c>
      <c r="C208" s="96" t="s">
        <v>61</v>
      </c>
      <c r="D208" s="107" t="s">
        <v>57</v>
      </c>
      <c r="E208" s="96" t="s">
        <v>256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>
      <c r="A209" s="6" t="s">
        <v>296</v>
      </c>
      <c r="B209" s="62">
        <v>650</v>
      </c>
      <c r="C209" s="96" t="s">
        <v>61</v>
      </c>
      <c r="D209" s="107" t="s">
        <v>57</v>
      </c>
      <c r="E209" s="96" t="s">
        <v>256</v>
      </c>
      <c r="F209" s="62">
        <v>850</v>
      </c>
      <c r="G209" s="9">
        <f>'Пр.12 (вед18-19)'!G267</f>
        <v>31.2</v>
      </c>
      <c r="H209" s="9"/>
      <c r="I209" s="9">
        <v>31.2</v>
      </c>
      <c r="J209" s="9"/>
    </row>
    <row r="210" spans="1:10" ht="38.25">
      <c r="A210" s="67" t="s">
        <v>121</v>
      </c>
      <c r="B210" s="96" t="s">
        <v>66</v>
      </c>
      <c r="C210" s="96" t="s">
        <v>61</v>
      </c>
      <c r="D210" s="107" t="s">
        <v>57</v>
      </c>
      <c r="E210" s="96" t="s">
        <v>257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>
      <c r="A211" s="20" t="s">
        <v>97</v>
      </c>
      <c r="B211" s="62">
        <v>650</v>
      </c>
      <c r="C211" s="96" t="s">
        <v>61</v>
      </c>
      <c r="D211" s="41" t="s">
        <v>57</v>
      </c>
      <c r="E211" s="96" t="s">
        <v>257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>
      <c r="A212" s="67" t="s">
        <v>51</v>
      </c>
      <c r="B212" s="62">
        <v>650</v>
      </c>
      <c r="C212" s="96" t="s">
        <v>61</v>
      </c>
      <c r="D212" s="107" t="s">
        <v>57</v>
      </c>
      <c r="E212" s="96" t="s">
        <v>257</v>
      </c>
      <c r="F212" s="62">
        <v>110</v>
      </c>
      <c r="G212" s="35">
        <f>'Пр.12 (вед18-19)'!G272</f>
        <v>673.6</v>
      </c>
      <c r="H212" s="35"/>
      <c r="I212" s="35">
        <v>673.6</v>
      </c>
      <c r="J212" s="9"/>
    </row>
    <row r="213" spans="1:10" ht="25.5">
      <c r="A213" s="67" t="s">
        <v>122</v>
      </c>
      <c r="B213" s="96" t="s">
        <v>66</v>
      </c>
      <c r="C213" s="96" t="s">
        <v>61</v>
      </c>
      <c r="D213" s="107" t="s">
        <v>57</v>
      </c>
      <c r="E213" s="96" t="s">
        <v>258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>
      <c r="A214" s="20" t="s">
        <v>97</v>
      </c>
      <c r="B214" s="62">
        <v>650</v>
      </c>
      <c r="C214" s="96" t="s">
        <v>61</v>
      </c>
      <c r="D214" s="41" t="s">
        <v>57</v>
      </c>
      <c r="E214" s="96" t="s">
        <v>258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>
      <c r="A215" s="67" t="s">
        <v>51</v>
      </c>
      <c r="B215" s="62">
        <v>650</v>
      </c>
      <c r="C215" s="96" t="s">
        <v>61</v>
      </c>
      <c r="D215" s="107" t="s">
        <v>57</v>
      </c>
      <c r="E215" s="96" t="s">
        <v>258</v>
      </c>
      <c r="F215" s="62">
        <v>110</v>
      </c>
      <c r="G215" s="35">
        <f>'Пр.12 (вед18-19)'!G277</f>
        <v>35.49</v>
      </c>
      <c r="H215" s="35"/>
      <c r="I215" s="35">
        <v>35.5</v>
      </c>
      <c r="J215" s="9"/>
    </row>
    <row r="216" spans="1:10" ht="25.5">
      <c r="A216" s="6" t="s">
        <v>361</v>
      </c>
      <c r="B216" s="96" t="s">
        <v>66</v>
      </c>
      <c r="C216" s="96" t="s">
        <v>61</v>
      </c>
      <c r="D216" s="107" t="s">
        <v>57</v>
      </c>
      <c r="E216" s="96" t="s">
        <v>362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>
      <c r="A217" s="6" t="s">
        <v>363</v>
      </c>
      <c r="B217" s="96" t="s">
        <v>66</v>
      </c>
      <c r="C217" s="96" t="s">
        <v>61</v>
      </c>
      <c r="D217" s="107" t="s">
        <v>57</v>
      </c>
      <c r="E217" s="96" t="s">
        <v>364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>
      <c r="A218" s="6" t="s">
        <v>294</v>
      </c>
      <c r="B218" s="62" t="s">
        <v>66</v>
      </c>
      <c r="C218" s="62" t="s">
        <v>61</v>
      </c>
      <c r="D218" s="41" t="s">
        <v>57</v>
      </c>
      <c r="E218" s="96" t="s">
        <v>364</v>
      </c>
      <c r="F218" s="62" t="s">
        <v>69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>
      <c r="A219" s="67" t="s">
        <v>99</v>
      </c>
      <c r="B219" s="62" t="s">
        <v>66</v>
      </c>
      <c r="C219" s="62" t="s">
        <v>61</v>
      </c>
      <c r="D219" s="41" t="s">
        <v>57</v>
      </c>
      <c r="E219" s="96" t="s">
        <v>364</v>
      </c>
      <c r="F219" s="62" t="s">
        <v>70</v>
      </c>
      <c r="G219" s="35">
        <f>'Пр.12 (вед18-19)'!G283</f>
        <v>118.4</v>
      </c>
      <c r="H219" s="35"/>
      <c r="I219" s="35">
        <v>118.4</v>
      </c>
      <c r="J219" s="9"/>
    </row>
    <row r="220" spans="1:10" ht="25.5">
      <c r="A220" s="67" t="s">
        <v>263</v>
      </c>
      <c r="B220" s="62" t="s">
        <v>66</v>
      </c>
      <c r="C220" s="62" t="s">
        <v>61</v>
      </c>
      <c r="D220" s="41" t="s">
        <v>57</v>
      </c>
      <c r="E220" s="96" t="s">
        <v>264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>
      <c r="A221" s="67" t="s">
        <v>265</v>
      </c>
      <c r="B221" s="62" t="s">
        <v>66</v>
      </c>
      <c r="C221" s="62" t="s">
        <v>61</v>
      </c>
      <c r="D221" s="41" t="s">
        <v>57</v>
      </c>
      <c r="E221" s="96" t="s">
        <v>266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>
      <c r="A222" s="6" t="s">
        <v>294</v>
      </c>
      <c r="B222" s="62" t="s">
        <v>66</v>
      </c>
      <c r="C222" s="62" t="s">
        <v>61</v>
      </c>
      <c r="D222" s="41" t="s">
        <v>57</v>
      </c>
      <c r="E222" s="96" t="s">
        <v>266</v>
      </c>
      <c r="F222" s="62" t="s">
        <v>69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>
      <c r="A223" s="67" t="s">
        <v>99</v>
      </c>
      <c r="B223" s="62" t="s">
        <v>66</v>
      </c>
      <c r="C223" s="62" t="s">
        <v>61</v>
      </c>
      <c r="D223" s="41" t="s">
        <v>57</v>
      </c>
      <c r="E223" s="96" t="s">
        <v>266</v>
      </c>
      <c r="F223" s="62" t="s">
        <v>70</v>
      </c>
      <c r="G223" s="9">
        <f>'Пр.12 (вед18-19)'!G288</f>
        <v>493</v>
      </c>
      <c r="H223" s="9"/>
      <c r="I223" s="9">
        <v>195.6</v>
      </c>
      <c r="J223" s="9"/>
    </row>
    <row r="224" spans="1:10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>
      <c r="A225" s="23" t="s">
        <v>27</v>
      </c>
      <c r="B225" s="39">
        <v>650</v>
      </c>
      <c r="C225" s="39">
        <v>10</v>
      </c>
      <c r="D225" s="40" t="s">
        <v>57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>
      <c r="A226" s="95" t="s">
        <v>142</v>
      </c>
      <c r="B226" s="12">
        <v>650</v>
      </c>
      <c r="C226" s="12">
        <v>10</v>
      </c>
      <c r="D226" s="41" t="s">
        <v>57</v>
      </c>
      <c r="E226" s="62" t="s">
        <v>168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>
      <c r="A227" s="95" t="s">
        <v>159</v>
      </c>
      <c r="B227" s="12">
        <v>650</v>
      </c>
      <c r="C227" s="12">
        <v>10</v>
      </c>
      <c r="D227" s="41" t="s">
        <v>57</v>
      </c>
      <c r="E227" s="12" t="s">
        <v>271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>
      <c r="A228" s="95" t="s">
        <v>272</v>
      </c>
      <c r="B228" s="12" t="s">
        <v>66</v>
      </c>
      <c r="C228" s="12" t="s">
        <v>274</v>
      </c>
      <c r="D228" s="41" t="s">
        <v>57</v>
      </c>
      <c r="E228" s="12" t="s">
        <v>275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>
      <c r="A229" s="95" t="s">
        <v>273</v>
      </c>
      <c r="B229" s="12">
        <v>650</v>
      </c>
      <c r="C229" s="12">
        <v>10</v>
      </c>
      <c r="D229" s="41" t="s">
        <v>57</v>
      </c>
      <c r="E229" s="12" t="s">
        <v>276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>
      <c r="A230" s="6" t="s">
        <v>52</v>
      </c>
      <c r="B230" s="12">
        <v>650</v>
      </c>
      <c r="C230" s="12">
        <v>10</v>
      </c>
      <c r="D230" s="41" t="s">
        <v>57</v>
      </c>
      <c r="E230" s="12" t="s">
        <v>276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>
      <c r="A231" s="6" t="s">
        <v>53</v>
      </c>
      <c r="B231" s="12">
        <v>650</v>
      </c>
      <c r="C231" s="12">
        <v>10</v>
      </c>
      <c r="D231" s="41" t="s">
        <v>57</v>
      </c>
      <c r="E231" s="12" t="s">
        <v>276</v>
      </c>
      <c r="F231" s="12">
        <v>320</v>
      </c>
      <c r="G231" s="9">
        <f>'Пр.12 (вед18-19)'!G297</f>
        <v>180</v>
      </c>
      <c r="H231" s="9"/>
      <c r="I231" s="9">
        <v>180</v>
      </c>
      <c r="J231" s="29"/>
    </row>
    <row r="232" spans="1:10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>
      <c r="A233" s="23" t="s">
        <v>54</v>
      </c>
      <c r="B233" s="39">
        <v>650</v>
      </c>
      <c r="C233" s="39">
        <v>11</v>
      </c>
      <c r="D233" s="40" t="s">
        <v>57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>
      <c r="A234" s="95" t="s">
        <v>156</v>
      </c>
      <c r="B234" s="12">
        <v>650</v>
      </c>
      <c r="C234" s="12">
        <v>11</v>
      </c>
      <c r="D234" s="41" t="s">
        <v>57</v>
      </c>
      <c r="E234" s="62" t="s">
        <v>239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>
      <c r="A235" s="95" t="s">
        <v>160</v>
      </c>
      <c r="B235" s="12">
        <v>650</v>
      </c>
      <c r="C235" s="12">
        <v>11</v>
      </c>
      <c r="D235" s="41" t="s">
        <v>57</v>
      </c>
      <c r="E235" s="62" t="s">
        <v>277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>
      <c r="A236" s="95" t="s">
        <v>278</v>
      </c>
      <c r="B236" s="12" t="s">
        <v>66</v>
      </c>
      <c r="C236" s="12" t="s">
        <v>88</v>
      </c>
      <c r="D236" s="41" t="s">
        <v>57</v>
      </c>
      <c r="E236" s="62" t="s">
        <v>280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>
      <c r="A237" s="95" t="s">
        <v>279</v>
      </c>
      <c r="B237" s="12">
        <v>650</v>
      </c>
      <c r="C237" s="12">
        <v>11</v>
      </c>
      <c r="D237" s="41" t="s">
        <v>57</v>
      </c>
      <c r="E237" s="62" t="s">
        <v>281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>
      <c r="A238" s="6" t="s">
        <v>294</v>
      </c>
      <c r="B238" s="12">
        <v>650</v>
      </c>
      <c r="C238" s="12">
        <v>11</v>
      </c>
      <c r="D238" s="41" t="s">
        <v>57</v>
      </c>
      <c r="E238" s="62" t="s">
        <v>281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>
      <c r="A239" s="6" t="s">
        <v>99</v>
      </c>
      <c r="B239" s="12">
        <v>650</v>
      </c>
      <c r="C239" s="12">
        <v>11</v>
      </c>
      <c r="D239" s="41" t="s">
        <v>57</v>
      </c>
      <c r="E239" s="62" t="s">
        <v>281</v>
      </c>
      <c r="F239" s="12">
        <v>240</v>
      </c>
      <c r="G239" s="9">
        <f>'Пр.12 (вед18-19)'!G306</f>
        <v>48.6</v>
      </c>
      <c r="H239" s="9"/>
      <c r="I239" s="9">
        <v>48.6</v>
      </c>
      <c r="J239" s="36"/>
    </row>
    <row r="240" spans="1:10" ht="25.5">
      <c r="A240" s="95" t="s">
        <v>282</v>
      </c>
      <c r="B240" s="12" t="s">
        <v>66</v>
      </c>
      <c r="C240" s="12" t="s">
        <v>88</v>
      </c>
      <c r="D240" s="41" t="s">
        <v>57</v>
      </c>
      <c r="E240" s="62" t="s">
        <v>284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>
      <c r="A241" s="6" t="s">
        <v>283</v>
      </c>
      <c r="B241" s="12">
        <v>650</v>
      </c>
      <c r="C241" s="12">
        <v>11</v>
      </c>
      <c r="D241" s="41" t="s">
        <v>57</v>
      </c>
      <c r="E241" s="62" t="s">
        <v>285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>
      <c r="A242" s="6" t="s">
        <v>294</v>
      </c>
      <c r="B242" s="12">
        <v>650</v>
      </c>
      <c r="C242" s="12">
        <v>11</v>
      </c>
      <c r="D242" s="41" t="s">
        <v>57</v>
      </c>
      <c r="E242" s="62" t="s">
        <v>285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>
      <c r="A243" s="6" t="s">
        <v>99</v>
      </c>
      <c r="B243" s="12">
        <v>650</v>
      </c>
      <c r="C243" s="12">
        <v>11</v>
      </c>
      <c r="D243" s="41" t="s">
        <v>57</v>
      </c>
      <c r="E243" s="62" t="s">
        <v>285</v>
      </c>
      <c r="F243" s="12">
        <v>240</v>
      </c>
      <c r="G243" s="9">
        <f>'Пр.12 (вед18-19)'!G311</f>
        <v>17</v>
      </c>
      <c r="H243" s="9"/>
      <c r="I243" s="9">
        <v>17</v>
      </c>
      <c r="J243" s="36"/>
    </row>
    <row r="244" spans="1:10" ht="25.5">
      <c r="A244" s="95" t="s">
        <v>286</v>
      </c>
      <c r="B244" s="12" t="s">
        <v>66</v>
      </c>
      <c r="C244" s="12" t="s">
        <v>88</v>
      </c>
      <c r="D244" s="41" t="s">
        <v>57</v>
      </c>
      <c r="E244" s="62" t="s">
        <v>288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>
      <c r="A245" s="95" t="s">
        <v>287</v>
      </c>
      <c r="B245" s="12">
        <v>650</v>
      </c>
      <c r="C245" s="12">
        <v>11</v>
      </c>
      <c r="D245" s="41" t="s">
        <v>57</v>
      </c>
      <c r="E245" s="62" t="s">
        <v>289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>
      <c r="A246" s="6" t="s">
        <v>294</v>
      </c>
      <c r="B246" s="12">
        <v>650</v>
      </c>
      <c r="C246" s="12">
        <v>11</v>
      </c>
      <c r="D246" s="41" t="s">
        <v>57</v>
      </c>
      <c r="E246" s="62" t="s">
        <v>289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>
      <c r="A247" s="6" t="s">
        <v>99</v>
      </c>
      <c r="B247" s="12">
        <v>650</v>
      </c>
      <c r="C247" s="12">
        <v>11</v>
      </c>
      <c r="D247" s="41" t="s">
        <v>57</v>
      </c>
      <c r="E247" s="62" t="s">
        <v>289</v>
      </c>
      <c r="F247" s="12">
        <v>240</v>
      </c>
      <c r="G247" s="9">
        <f>'Пр.12 (вед18-19)'!G316</f>
        <v>63.2</v>
      </c>
      <c r="H247" s="9"/>
      <c r="I247" s="9">
        <v>63.2</v>
      </c>
      <c r="J247" s="36"/>
    </row>
    <row r="248" spans="1:10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>
      <c r="A249" s="23" t="s">
        <v>30</v>
      </c>
      <c r="B249" s="39">
        <v>650</v>
      </c>
      <c r="C249" s="39">
        <v>12</v>
      </c>
      <c r="D249" s="40" t="s">
        <v>59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>
      <c r="A250" s="20" t="s">
        <v>318</v>
      </c>
      <c r="B250" s="12">
        <v>650</v>
      </c>
      <c r="C250" s="12">
        <v>12</v>
      </c>
      <c r="D250" s="41" t="s">
        <v>59</v>
      </c>
      <c r="E250" s="12" t="s">
        <v>319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>
      <c r="A251" s="6" t="s">
        <v>365</v>
      </c>
      <c r="B251" s="12">
        <v>650</v>
      </c>
      <c r="C251" s="12">
        <v>12</v>
      </c>
      <c r="D251" s="41" t="s">
        <v>59</v>
      </c>
      <c r="E251" s="12" t="s">
        <v>366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>
      <c r="A252" s="6" t="s">
        <v>294</v>
      </c>
      <c r="B252" s="12">
        <v>650</v>
      </c>
      <c r="C252" s="12">
        <v>12</v>
      </c>
      <c r="D252" s="41" t="s">
        <v>59</v>
      </c>
      <c r="E252" s="12" t="s">
        <v>366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>
      <c r="A253" s="6" t="s">
        <v>99</v>
      </c>
      <c r="B253" s="12">
        <v>650</v>
      </c>
      <c r="C253" s="12">
        <v>12</v>
      </c>
      <c r="D253" s="41" t="s">
        <v>59</v>
      </c>
      <c r="E253" s="12" t="s">
        <v>366</v>
      </c>
      <c r="F253" s="12">
        <v>240</v>
      </c>
      <c r="G253" s="9">
        <f>'Пр.12 (вед18-19)'!G323</f>
        <v>25</v>
      </c>
      <c r="H253" s="9"/>
      <c r="I253" s="9">
        <v>25</v>
      </c>
      <c r="J253" s="36"/>
    </row>
    <row r="254" spans="1:10">
      <c r="A254" s="18" t="s">
        <v>55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1"/>
  <sheetViews>
    <sheetView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79" t="s">
        <v>418</v>
      </c>
      <c r="B1" s="179"/>
      <c r="C1" s="179"/>
      <c r="D1" s="179"/>
    </row>
    <row r="2" spans="1:4">
      <c r="A2" s="173" t="s">
        <v>115</v>
      </c>
      <c r="B2" s="173"/>
      <c r="C2" s="173"/>
      <c r="D2" s="173"/>
    </row>
    <row r="3" spans="1:4">
      <c r="A3" s="173" t="s">
        <v>65</v>
      </c>
      <c r="B3" s="173"/>
      <c r="C3" s="173"/>
      <c r="D3" s="173"/>
    </row>
    <row r="4" spans="1:4">
      <c r="A4" s="173" t="s">
        <v>1</v>
      </c>
      <c r="B4" s="173"/>
      <c r="C4" s="173"/>
      <c r="D4" s="173"/>
    </row>
    <row r="5" spans="1:4">
      <c r="A5" s="173" t="s">
        <v>441</v>
      </c>
      <c r="B5" s="173"/>
      <c r="C5" s="173"/>
      <c r="D5" s="173"/>
    </row>
    <row r="7" spans="1:4" ht="15.75">
      <c r="A7" s="175" t="s">
        <v>135</v>
      </c>
      <c r="B7" s="175"/>
      <c r="C7" s="175"/>
      <c r="D7" s="175"/>
    </row>
    <row r="8" spans="1:4" ht="15.75">
      <c r="A8" s="175" t="s">
        <v>136</v>
      </c>
      <c r="B8" s="175"/>
      <c r="C8" s="175"/>
      <c r="D8" s="175"/>
    </row>
    <row r="9" spans="1:4" ht="15.75">
      <c r="A9" s="175" t="s">
        <v>137</v>
      </c>
      <c r="B9" s="175"/>
      <c r="C9" s="175"/>
      <c r="D9" s="175"/>
    </row>
    <row r="10" spans="1:4" ht="15.75">
      <c r="A10" s="175" t="s">
        <v>33</v>
      </c>
      <c r="B10" s="175"/>
      <c r="C10" s="175"/>
      <c r="D10" s="175"/>
    </row>
    <row r="11" spans="1:4" ht="15.75">
      <c r="A11" s="177" t="s">
        <v>313</v>
      </c>
      <c r="B11" s="177"/>
      <c r="C11" s="177"/>
      <c r="D11" s="177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142</v>
      </c>
      <c r="B14" s="112" t="s">
        <v>168</v>
      </c>
      <c r="C14" s="113"/>
      <c r="D14" s="10">
        <f>D15+D20</f>
        <v>230</v>
      </c>
    </row>
    <row r="15" spans="1:4" ht="81">
      <c r="A15" s="114" t="s">
        <v>143</v>
      </c>
      <c r="B15" s="115" t="s">
        <v>169</v>
      </c>
      <c r="C15" s="12"/>
      <c r="D15" s="116">
        <f>D17</f>
        <v>50</v>
      </c>
    </row>
    <row r="16" spans="1:4" ht="63.75">
      <c r="A16" s="95" t="s">
        <v>170</v>
      </c>
      <c r="B16" s="63" t="s">
        <v>171</v>
      </c>
      <c r="C16" s="12"/>
      <c r="D16" s="9">
        <f>D17</f>
        <v>50</v>
      </c>
    </row>
    <row r="17" spans="1:4" ht="25.5">
      <c r="A17" s="95" t="s">
        <v>290</v>
      </c>
      <c r="B17" s="63" t="s">
        <v>173</v>
      </c>
      <c r="C17" s="12"/>
      <c r="D17" s="9">
        <f>D18</f>
        <v>50</v>
      </c>
    </row>
    <row r="18" spans="1:4" ht="25.5">
      <c r="A18" s="6" t="s">
        <v>294</v>
      </c>
      <c r="B18" s="63" t="s">
        <v>173</v>
      </c>
      <c r="C18" s="12" t="s">
        <v>69</v>
      </c>
      <c r="D18" s="9">
        <f>D19</f>
        <v>50</v>
      </c>
    </row>
    <row r="19" spans="1:4" ht="25.5">
      <c r="A19" s="19" t="s">
        <v>99</v>
      </c>
      <c r="B19" s="63" t="s">
        <v>173</v>
      </c>
      <c r="C19" s="12" t="s">
        <v>70</v>
      </c>
      <c r="D19" s="9">
        <f>'Пр.11 (вед)'!G42</f>
        <v>50</v>
      </c>
    </row>
    <row r="20" spans="1:4" ht="81">
      <c r="A20" s="114" t="s">
        <v>159</v>
      </c>
      <c r="B20" s="117" t="s">
        <v>271</v>
      </c>
      <c r="C20" s="117"/>
      <c r="D20" s="116">
        <f>D23</f>
        <v>180</v>
      </c>
    </row>
    <row r="21" spans="1:4" ht="39">
      <c r="A21" s="95" t="s">
        <v>272</v>
      </c>
      <c r="B21" s="12" t="s">
        <v>275</v>
      </c>
      <c r="C21" s="117"/>
      <c r="D21" s="9">
        <f>D22</f>
        <v>180</v>
      </c>
    </row>
    <row r="22" spans="1:4" ht="25.5">
      <c r="A22" s="95" t="s">
        <v>273</v>
      </c>
      <c r="B22" s="12" t="s">
        <v>276</v>
      </c>
      <c r="C22" s="12"/>
      <c r="D22" s="9">
        <f>D23</f>
        <v>180</v>
      </c>
    </row>
    <row r="23" spans="1:4">
      <c r="A23" s="6" t="s">
        <v>52</v>
      </c>
      <c r="B23" s="12" t="s">
        <v>276</v>
      </c>
      <c r="C23" s="12">
        <v>300</v>
      </c>
      <c r="D23" s="9">
        <f t="shared" ref="D23" si="0">D24</f>
        <v>180</v>
      </c>
    </row>
    <row r="24" spans="1:4" ht="25.5">
      <c r="A24" s="6" t="s">
        <v>53</v>
      </c>
      <c r="B24" s="12" t="s">
        <v>276</v>
      </c>
      <c r="C24" s="12">
        <v>320</v>
      </c>
      <c r="D24" s="9">
        <f>'Пр.11 (вед)'!G343</f>
        <v>180</v>
      </c>
    </row>
    <row r="25" spans="1:4" ht="51">
      <c r="A25" s="111" t="s">
        <v>144</v>
      </c>
      <c r="B25" s="112" t="s">
        <v>180</v>
      </c>
      <c r="C25" s="118"/>
      <c r="D25" s="119">
        <f>D26</f>
        <v>488.9</v>
      </c>
    </row>
    <row r="26" spans="1:4" ht="69.75" customHeight="1">
      <c r="A26" s="120" t="s">
        <v>145</v>
      </c>
      <c r="B26" s="115" t="s">
        <v>181</v>
      </c>
      <c r="C26" s="117"/>
      <c r="D26" s="116">
        <f>D27+D31</f>
        <v>488.9</v>
      </c>
    </row>
    <row r="27" spans="1:4" ht="25.5">
      <c r="A27" s="20" t="s">
        <v>182</v>
      </c>
      <c r="B27" s="63" t="s">
        <v>184</v>
      </c>
      <c r="C27" s="117"/>
      <c r="D27" s="9">
        <f>D28</f>
        <v>200</v>
      </c>
    </row>
    <row r="28" spans="1:4">
      <c r="A28" s="20" t="s">
        <v>183</v>
      </c>
      <c r="B28" s="63" t="s">
        <v>184</v>
      </c>
      <c r="C28" s="12"/>
      <c r="D28" s="9">
        <f>D29</f>
        <v>200</v>
      </c>
    </row>
    <row r="29" spans="1:4" ht="25.5">
      <c r="A29" s="6" t="s">
        <v>294</v>
      </c>
      <c r="B29" s="63" t="s">
        <v>184</v>
      </c>
      <c r="C29" s="12">
        <v>200</v>
      </c>
      <c r="D29" s="9">
        <f>D30</f>
        <v>200</v>
      </c>
    </row>
    <row r="30" spans="1:4" ht="25.5">
      <c r="A30" s="19" t="s">
        <v>99</v>
      </c>
      <c r="B30" s="63" t="s">
        <v>184</v>
      </c>
      <c r="C30" s="12">
        <v>240</v>
      </c>
      <c r="D30" s="121">
        <f>'Пр.11 (вед)'!G116</f>
        <v>200</v>
      </c>
    </row>
    <row r="31" spans="1:4" ht="38.25">
      <c r="A31" s="20" t="s">
        <v>185</v>
      </c>
      <c r="B31" s="63" t="s">
        <v>186</v>
      </c>
      <c r="C31" s="12"/>
      <c r="D31" s="121">
        <f>D32</f>
        <v>288.89999999999998</v>
      </c>
    </row>
    <row r="32" spans="1:4" ht="25.5">
      <c r="A32" s="20" t="s">
        <v>187</v>
      </c>
      <c r="B32" s="63" t="s">
        <v>186</v>
      </c>
      <c r="C32" s="12"/>
      <c r="D32" s="121">
        <f>D33</f>
        <v>288.89999999999998</v>
      </c>
    </row>
    <row r="33" spans="1:4" ht="25.5">
      <c r="A33" s="6" t="s">
        <v>294</v>
      </c>
      <c r="B33" s="63" t="s">
        <v>186</v>
      </c>
      <c r="C33" s="12">
        <v>200</v>
      </c>
      <c r="D33" s="121">
        <f>D34</f>
        <v>288.89999999999998</v>
      </c>
    </row>
    <row r="34" spans="1:4" ht="25.5">
      <c r="A34" s="19" t="s">
        <v>99</v>
      </c>
      <c r="B34" s="63" t="s">
        <v>186</v>
      </c>
      <c r="C34" s="12">
        <v>240</v>
      </c>
      <c r="D34" s="121">
        <f>'Пр.11 (вед)'!G121</f>
        <v>288.89999999999998</v>
      </c>
    </row>
    <row r="35" spans="1:4" ht="38.25" customHeight="1">
      <c r="A35" s="122" t="s">
        <v>146</v>
      </c>
      <c r="B35" s="123" t="s">
        <v>190</v>
      </c>
      <c r="C35" s="113"/>
      <c r="D35" s="10">
        <f>D36+D41+D49</f>
        <v>7373.5</v>
      </c>
    </row>
    <row r="36" spans="1:4" ht="81.75" customHeight="1">
      <c r="A36" s="125" t="s">
        <v>149</v>
      </c>
      <c r="B36" s="126" t="s">
        <v>196</v>
      </c>
      <c r="C36" s="117"/>
      <c r="D36" s="116">
        <f>D37</f>
        <v>5444.5</v>
      </c>
    </row>
    <row r="37" spans="1:4" ht="51.75">
      <c r="A37" s="6" t="s">
        <v>200</v>
      </c>
      <c r="B37" s="41" t="s">
        <v>197</v>
      </c>
      <c r="C37" s="117"/>
      <c r="D37" s="9">
        <f>D38</f>
        <v>5444.5</v>
      </c>
    </row>
    <row r="38" spans="1:4">
      <c r="A38" s="6" t="s">
        <v>202</v>
      </c>
      <c r="B38" s="41" t="s">
        <v>198</v>
      </c>
      <c r="C38" s="12"/>
      <c r="D38" s="9">
        <f>D39</f>
        <v>5444.5</v>
      </c>
    </row>
    <row r="39" spans="1:4" ht="25.5">
      <c r="A39" s="6" t="s">
        <v>294</v>
      </c>
      <c r="B39" s="41" t="s">
        <v>198</v>
      </c>
      <c r="C39" s="12" t="s">
        <v>69</v>
      </c>
      <c r="D39" s="9">
        <f>D40</f>
        <v>5444.5</v>
      </c>
    </row>
    <row r="40" spans="1:4" ht="25.5">
      <c r="A40" s="19" t="s">
        <v>99</v>
      </c>
      <c r="B40" s="41" t="s">
        <v>198</v>
      </c>
      <c r="C40" s="12" t="s">
        <v>70</v>
      </c>
      <c r="D40" s="9">
        <f>'Пр.11 (вед)'!G160</f>
        <v>5444.5</v>
      </c>
    </row>
    <row r="41" spans="1:4" ht="67.5">
      <c r="A41" s="125" t="s">
        <v>150</v>
      </c>
      <c r="B41" s="126" t="s">
        <v>199</v>
      </c>
      <c r="C41" s="117"/>
      <c r="D41" s="116">
        <f>D44+D46</f>
        <v>429</v>
      </c>
    </row>
    <row r="42" spans="1:4" ht="39">
      <c r="A42" s="6" t="s">
        <v>201</v>
      </c>
      <c r="B42" s="41" t="s">
        <v>203</v>
      </c>
      <c r="C42" s="117"/>
      <c r="D42" s="9">
        <f>D43</f>
        <v>70</v>
      </c>
    </row>
    <row r="43" spans="1:4" ht="25.5">
      <c r="A43" s="6" t="s">
        <v>204</v>
      </c>
      <c r="B43" s="41" t="s">
        <v>205</v>
      </c>
      <c r="C43" s="12"/>
      <c r="D43" s="9">
        <f>D44</f>
        <v>70</v>
      </c>
    </row>
    <row r="44" spans="1:4" ht="25.5">
      <c r="A44" s="6" t="s">
        <v>294</v>
      </c>
      <c r="B44" s="41" t="s">
        <v>205</v>
      </c>
      <c r="C44" s="12" t="s">
        <v>69</v>
      </c>
      <c r="D44" s="9">
        <f>D45</f>
        <v>70</v>
      </c>
    </row>
    <row r="45" spans="1:4" ht="25.5">
      <c r="A45" s="19" t="s">
        <v>99</v>
      </c>
      <c r="B45" s="41" t="s">
        <v>205</v>
      </c>
      <c r="C45" s="12" t="s">
        <v>70</v>
      </c>
      <c r="D45" s="9">
        <f>'Пр.11 (вед)'!G166</f>
        <v>70</v>
      </c>
    </row>
    <row r="46" spans="1:4" ht="38.25">
      <c r="A46" s="6" t="s">
        <v>349</v>
      </c>
      <c r="B46" s="41" t="s">
        <v>350</v>
      </c>
      <c r="C46" s="12"/>
      <c r="D46" s="9">
        <f>D47</f>
        <v>359</v>
      </c>
    </row>
    <row r="47" spans="1:4" ht="25.5">
      <c r="A47" s="6" t="s">
        <v>294</v>
      </c>
      <c r="B47" s="41" t="s">
        <v>350</v>
      </c>
      <c r="C47" s="12" t="s">
        <v>69</v>
      </c>
      <c r="D47" s="9">
        <f>D48</f>
        <v>359</v>
      </c>
    </row>
    <row r="48" spans="1:4" ht="25.5">
      <c r="A48" s="6" t="s">
        <v>99</v>
      </c>
      <c r="B48" s="41" t="s">
        <v>350</v>
      </c>
      <c r="C48" s="12" t="s">
        <v>70</v>
      </c>
      <c r="D48" s="9">
        <f>'Пр.11 (вед)'!G170</f>
        <v>359</v>
      </c>
    </row>
    <row r="49" spans="1:4" ht="96" customHeight="1">
      <c r="A49" s="127" t="s">
        <v>147</v>
      </c>
      <c r="B49" s="128" t="s">
        <v>191</v>
      </c>
      <c r="C49" s="117"/>
      <c r="D49" s="116">
        <f>D51</f>
        <v>1500</v>
      </c>
    </row>
    <row r="50" spans="1:4" ht="39">
      <c r="A50" s="100" t="s">
        <v>192</v>
      </c>
      <c r="B50" s="62" t="s">
        <v>194</v>
      </c>
      <c r="C50" s="117"/>
      <c r="D50" s="9">
        <f>D51</f>
        <v>1500</v>
      </c>
    </row>
    <row r="51" spans="1:4">
      <c r="A51" s="6" t="s">
        <v>195</v>
      </c>
      <c r="B51" s="62" t="s">
        <v>193</v>
      </c>
      <c r="C51" s="12"/>
      <c r="D51" s="9">
        <f>D53</f>
        <v>1500</v>
      </c>
    </row>
    <row r="52" spans="1:4">
      <c r="A52" s="6" t="s">
        <v>39</v>
      </c>
      <c r="B52" s="62" t="s">
        <v>193</v>
      </c>
      <c r="C52" s="12">
        <v>800</v>
      </c>
      <c r="D52" s="9">
        <f>D53</f>
        <v>1500</v>
      </c>
    </row>
    <row r="53" spans="1:4" ht="38.25">
      <c r="A53" s="6" t="s">
        <v>295</v>
      </c>
      <c r="B53" s="62" t="s">
        <v>193</v>
      </c>
      <c r="C53" s="12">
        <v>810</v>
      </c>
      <c r="D53" s="9">
        <f>'Пр.11 (вед)'!G152</f>
        <v>1500</v>
      </c>
    </row>
    <row r="54" spans="1:4" ht="38.25">
      <c r="A54" s="124" t="s">
        <v>151</v>
      </c>
      <c r="B54" s="112" t="s">
        <v>206</v>
      </c>
      <c r="C54" s="129"/>
      <c r="D54" s="119">
        <f>D56+D60+D63</f>
        <v>663.5</v>
      </c>
    </row>
    <row r="55" spans="1:4" ht="51">
      <c r="A55" s="6" t="s">
        <v>209</v>
      </c>
      <c r="B55" s="63" t="s">
        <v>211</v>
      </c>
      <c r="C55" s="129"/>
      <c r="D55" s="64">
        <f>D56</f>
        <v>200</v>
      </c>
    </row>
    <row r="56" spans="1:4" ht="25.5">
      <c r="A56" s="6" t="s">
        <v>210</v>
      </c>
      <c r="B56" s="63" t="s">
        <v>212</v>
      </c>
      <c r="C56" s="12"/>
      <c r="D56" s="64">
        <f>D57</f>
        <v>200</v>
      </c>
    </row>
    <row r="57" spans="1:4" ht="25.5">
      <c r="A57" s="6" t="s">
        <v>294</v>
      </c>
      <c r="B57" s="63" t="s">
        <v>212</v>
      </c>
      <c r="C57" s="12" t="s">
        <v>69</v>
      </c>
      <c r="D57" s="64">
        <f>D58</f>
        <v>200</v>
      </c>
    </row>
    <row r="58" spans="1:4" ht="25.5">
      <c r="A58" s="19" t="s">
        <v>99</v>
      </c>
      <c r="B58" s="63" t="s">
        <v>212</v>
      </c>
      <c r="C58" s="12" t="s">
        <v>70</v>
      </c>
      <c r="D58" s="64">
        <f>'Пр.11 (вед)'!G189</f>
        <v>200</v>
      </c>
    </row>
    <row r="59" spans="1:4" ht="38.25">
      <c r="A59" s="94" t="s">
        <v>353</v>
      </c>
      <c r="B59" s="69" t="s">
        <v>354</v>
      </c>
      <c r="C59" s="68"/>
      <c r="D59" s="64">
        <f>D60</f>
        <v>303.5</v>
      </c>
    </row>
    <row r="60" spans="1:4" ht="25.5">
      <c r="A60" s="6" t="s">
        <v>119</v>
      </c>
      <c r="B60" s="41" t="s">
        <v>355</v>
      </c>
      <c r="C60" s="12"/>
      <c r="D60" s="64">
        <f>D61</f>
        <v>303.5</v>
      </c>
    </row>
    <row r="61" spans="1:4" ht="25.5">
      <c r="A61" s="6" t="s">
        <v>294</v>
      </c>
      <c r="B61" s="41" t="s">
        <v>355</v>
      </c>
      <c r="C61" s="12" t="s">
        <v>69</v>
      </c>
      <c r="D61" s="64">
        <f>D62</f>
        <v>303.5</v>
      </c>
    </row>
    <row r="62" spans="1:4" ht="25.5">
      <c r="A62" s="6" t="s">
        <v>99</v>
      </c>
      <c r="B62" s="41" t="s">
        <v>355</v>
      </c>
      <c r="C62" s="12" t="s">
        <v>70</v>
      </c>
      <c r="D62" s="64">
        <f>'Пр.11 (вед)'!G194</f>
        <v>303.5</v>
      </c>
    </row>
    <row r="63" spans="1:4" ht="25.5">
      <c r="A63" s="156" t="s">
        <v>369</v>
      </c>
      <c r="B63" s="41" t="s">
        <v>374</v>
      </c>
      <c r="C63" s="12"/>
      <c r="D63" s="64">
        <f>D64</f>
        <v>160</v>
      </c>
    </row>
    <row r="64" spans="1:4">
      <c r="A64" s="156" t="s">
        <v>368</v>
      </c>
      <c r="B64" s="41" t="s">
        <v>367</v>
      </c>
      <c r="C64" s="12"/>
      <c r="D64" s="64">
        <f>D65</f>
        <v>160</v>
      </c>
    </row>
    <row r="65" spans="1:4" ht="25.5">
      <c r="A65" s="6" t="s">
        <v>294</v>
      </c>
      <c r="B65" s="41" t="s">
        <v>367</v>
      </c>
      <c r="C65" s="12" t="s">
        <v>69</v>
      </c>
      <c r="D65" s="64">
        <f>D66</f>
        <v>160</v>
      </c>
    </row>
    <row r="66" spans="1:4" ht="25.5">
      <c r="A66" s="6" t="s">
        <v>99</v>
      </c>
      <c r="B66" s="41" t="s">
        <v>367</v>
      </c>
      <c r="C66" s="12" t="s">
        <v>70</v>
      </c>
      <c r="D66" s="64">
        <f>'Пр.11 (вед)'!G199</f>
        <v>160</v>
      </c>
    </row>
    <row r="67" spans="1:4" ht="38.25">
      <c r="A67" s="130" t="s">
        <v>152</v>
      </c>
      <c r="B67" s="112" t="s">
        <v>214</v>
      </c>
      <c r="C67" s="113"/>
      <c r="D67" s="10">
        <f>D68+D73+D82+D87</f>
        <v>4301.9000000000005</v>
      </c>
    </row>
    <row r="68" spans="1:4" ht="67.5">
      <c r="A68" s="131" t="s">
        <v>153</v>
      </c>
      <c r="B68" s="115" t="s">
        <v>215</v>
      </c>
      <c r="C68" s="117"/>
      <c r="D68" s="116">
        <f>D69</f>
        <v>934.6</v>
      </c>
    </row>
    <row r="69" spans="1:4" ht="13.5">
      <c r="A69" s="21" t="s">
        <v>216</v>
      </c>
      <c r="B69" s="63" t="s">
        <v>217</v>
      </c>
      <c r="C69" s="117"/>
      <c r="D69" s="9">
        <f>D70</f>
        <v>934.6</v>
      </c>
    </row>
    <row r="70" spans="1:4">
      <c r="A70" s="21" t="s">
        <v>218</v>
      </c>
      <c r="B70" s="63" t="s">
        <v>219</v>
      </c>
      <c r="C70" s="12"/>
      <c r="D70" s="9">
        <f>D72</f>
        <v>934.6</v>
      </c>
    </row>
    <row r="71" spans="1:4" ht="25.5">
      <c r="A71" s="6" t="s">
        <v>294</v>
      </c>
      <c r="B71" s="63" t="s">
        <v>219</v>
      </c>
      <c r="C71" s="62" t="s">
        <v>69</v>
      </c>
      <c r="D71" s="9">
        <f>D72</f>
        <v>934.6</v>
      </c>
    </row>
    <row r="72" spans="1:4" ht="25.5">
      <c r="A72" s="19" t="s">
        <v>99</v>
      </c>
      <c r="B72" s="63" t="s">
        <v>219</v>
      </c>
      <c r="C72" s="62" t="s">
        <v>70</v>
      </c>
      <c r="D72" s="9">
        <f>'Пр.11 (вед)'!G229</f>
        <v>934.6</v>
      </c>
    </row>
    <row r="73" spans="1:4" ht="67.5">
      <c r="A73" s="131" t="s">
        <v>161</v>
      </c>
      <c r="B73" s="115" t="s">
        <v>224</v>
      </c>
      <c r="C73" s="117"/>
      <c r="D73" s="116">
        <f>D74+D78</f>
        <v>420.1</v>
      </c>
    </row>
    <row r="74" spans="1:4" ht="26.25">
      <c r="A74" s="145" t="s">
        <v>225</v>
      </c>
      <c r="B74" s="63" t="s">
        <v>227</v>
      </c>
      <c r="C74" s="117"/>
      <c r="D74" s="9">
        <f>D75</f>
        <v>400.1</v>
      </c>
    </row>
    <row r="75" spans="1:4">
      <c r="A75" s="146" t="s">
        <v>226</v>
      </c>
      <c r="B75" s="63" t="s">
        <v>228</v>
      </c>
      <c r="C75" s="12"/>
      <c r="D75" s="9">
        <f>D76</f>
        <v>400.1</v>
      </c>
    </row>
    <row r="76" spans="1:4" ht="25.5">
      <c r="A76" s="6" t="s">
        <v>294</v>
      </c>
      <c r="B76" s="63" t="s">
        <v>228</v>
      </c>
      <c r="C76" s="62" t="s">
        <v>69</v>
      </c>
      <c r="D76" s="9">
        <f>D77</f>
        <v>400.1</v>
      </c>
    </row>
    <row r="77" spans="1:4" ht="25.5">
      <c r="A77" s="19" t="s">
        <v>99</v>
      </c>
      <c r="B77" s="63" t="s">
        <v>228</v>
      </c>
      <c r="C77" s="62" t="s">
        <v>70</v>
      </c>
      <c r="D77" s="9">
        <f>'Пр.11 (вед)'!G235</f>
        <v>400.1</v>
      </c>
    </row>
    <row r="78" spans="1:4" ht="25.5">
      <c r="A78" s="145" t="s">
        <v>225</v>
      </c>
      <c r="B78" s="63" t="s">
        <v>371</v>
      </c>
      <c r="C78" s="12"/>
      <c r="D78" s="9">
        <f>D79</f>
        <v>20</v>
      </c>
    </row>
    <row r="79" spans="1:4">
      <c r="A79" s="146" t="s">
        <v>370</v>
      </c>
      <c r="B79" s="63" t="s">
        <v>372</v>
      </c>
      <c r="C79" s="12"/>
      <c r="D79" s="9">
        <f>D80</f>
        <v>20</v>
      </c>
    </row>
    <row r="80" spans="1:4" ht="25.5">
      <c r="A80" s="6" t="s">
        <v>294</v>
      </c>
      <c r="B80" s="63" t="s">
        <v>372</v>
      </c>
      <c r="C80" s="62" t="s">
        <v>69</v>
      </c>
      <c r="D80" s="9">
        <f>D81</f>
        <v>20</v>
      </c>
    </row>
    <row r="81" spans="1:4" ht="25.5">
      <c r="A81" s="6" t="s">
        <v>99</v>
      </c>
      <c r="B81" s="63" t="s">
        <v>372</v>
      </c>
      <c r="C81" s="62" t="s">
        <v>70</v>
      </c>
      <c r="D81" s="9">
        <f>'Пр.11 (вед)'!G240</f>
        <v>20</v>
      </c>
    </row>
    <row r="82" spans="1:4" ht="67.5">
      <c r="A82" s="131" t="s">
        <v>154</v>
      </c>
      <c r="B82" s="115" t="s">
        <v>229</v>
      </c>
      <c r="C82" s="117"/>
      <c r="D82" s="116">
        <f>D85</f>
        <v>1692.6000000000001</v>
      </c>
    </row>
    <row r="83" spans="1:4" ht="26.25">
      <c r="A83" s="21" t="s">
        <v>231</v>
      </c>
      <c r="B83" s="63" t="s">
        <v>232</v>
      </c>
      <c r="C83" s="117"/>
      <c r="D83" s="9">
        <f>D84</f>
        <v>1692.6000000000001</v>
      </c>
    </row>
    <row r="84" spans="1:4">
      <c r="A84" s="21" t="s">
        <v>230</v>
      </c>
      <c r="B84" s="63" t="s">
        <v>233</v>
      </c>
      <c r="C84" s="12"/>
      <c r="D84" s="9">
        <f>D85</f>
        <v>1692.6000000000001</v>
      </c>
    </row>
    <row r="85" spans="1:4" ht="25.5">
      <c r="A85" s="6" t="s">
        <v>294</v>
      </c>
      <c r="B85" s="63" t="s">
        <v>233</v>
      </c>
      <c r="C85" s="62" t="s">
        <v>69</v>
      </c>
      <c r="D85" s="9">
        <f>D86</f>
        <v>1692.6000000000001</v>
      </c>
    </row>
    <row r="86" spans="1:4" ht="25.5">
      <c r="A86" s="19" t="s">
        <v>99</v>
      </c>
      <c r="B86" s="63" t="s">
        <v>233</v>
      </c>
      <c r="C86" s="62" t="s">
        <v>70</v>
      </c>
      <c r="D86" s="9">
        <f>'Пр.11 (вед)'!G246</f>
        <v>1692.6000000000001</v>
      </c>
    </row>
    <row r="87" spans="1:4" ht="67.5">
      <c r="A87" s="131" t="s">
        <v>155</v>
      </c>
      <c r="B87" s="115" t="s">
        <v>234</v>
      </c>
      <c r="C87" s="117"/>
      <c r="D87" s="116">
        <f>D89</f>
        <v>1254.6000000000001</v>
      </c>
    </row>
    <row r="88" spans="1:4" ht="32.25" customHeight="1">
      <c r="A88" s="21" t="s">
        <v>235</v>
      </c>
      <c r="B88" s="63" t="s">
        <v>236</v>
      </c>
      <c r="C88" s="117"/>
      <c r="D88" s="9">
        <f>D89</f>
        <v>1254.6000000000001</v>
      </c>
    </row>
    <row r="89" spans="1:4" ht="25.5">
      <c r="A89" s="21" t="s">
        <v>237</v>
      </c>
      <c r="B89" s="63" t="s">
        <v>238</v>
      </c>
      <c r="C89" s="12"/>
      <c r="D89" s="9">
        <f>D90</f>
        <v>1254.6000000000001</v>
      </c>
    </row>
    <row r="90" spans="1:4" ht="25.5">
      <c r="A90" s="6" t="s">
        <v>294</v>
      </c>
      <c r="B90" s="63" t="s">
        <v>238</v>
      </c>
      <c r="C90" s="62" t="s">
        <v>69</v>
      </c>
      <c r="D90" s="9">
        <f>D91</f>
        <v>1254.6000000000001</v>
      </c>
    </row>
    <row r="91" spans="1:4" ht="25.5">
      <c r="A91" s="19" t="s">
        <v>99</v>
      </c>
      <c r="B91" s="63" t="s">
        <v>238</v>
      </c>
      <c r="C91" s="62" t="s">
        <v>70</v>
      </c>
      <c r="D91" s="9">
        <f>'Пр.11 (вед)'!G252</f>
        <v>1254.6000000000001</v>
      </c>
    </row>
    <row r="92" spans="1:4" ht="39.75" customHeight="1">
      <c r="A92" s="132" t="s">
        <v>156</v>
      </c>
      <c r="B92" s="106" t="s">
        <v>239</v>
      </c>
      <c r="C92" s="106"/>
      <c r="D92" s="10">
        <f>D93+D127+D142</f>
        <v>7967.4999999999982</v>
      </c>
    </row>
    <row r="93" spans="1:4" ht="67.5">
      <c r="A93" s="133" t="s">
        <v>158</v>
      </c>
      <c r="B93" s="134" t="s">
        <v>253</v>
      </c>
      <c r="C93" s="134"/>
      <c r="D93" s="116">
        <f>D94+D111+D115+D119+D123</f>
        <v>7274.4999999999982</v>
      </c>
    </row>
    <row r="94" spans="1:4" ht="26.25">
      <c r="A94" s="104" t="s">
        <v>241</v>
      </c>
      <c r="B94" s="96" t="s">
        <v>254</v>
      </c>
      <c r="C94" s="134"/>
      <c r="D94" s="9">
        <f>D95+D102+D108+D105</f>
        <v>6686.9999999999982</v>
      </c>
    </row>
    <row r="95" spans="1:4" ht="25.5">
      <c r="A95" s="148" t="s">
        <v>255</v>
      </c>
      <c r="B95" s="96" t="s">
        <v>256</v>
      </c>
      <c r="C95" s="106"/>
      <c r="D95" s="9">
        <f>D96+D98+D100</f>
        <v>5359.8999999999987</v>
      </c>
    </row>
    <row r="96" spans="1:4" ht="51">
      <c r="A96" s="6" t="s">
        <v>50</v>
      </c>
      <c r="B96" s="96" t="s">
        <v>256</v>
      </c>
      <c r="C96" s="62">
        <v>100</v>
      </c>
      <c r="D96" s="9">
        <f>D97</f>
        <v>4025.5999999999995</v>
      </c>
    </row>
    <row r="97" spans="1:4">
      <c r="A97" s="67" t="s">
        <v>51</v>
      </c>
      <c r="B97" s="96" t="s">
        <v>256</v>
      </c>
      <c r="C97" s="62">
        <v>110</v>
      </c>
      <c r="D97" s="9">
        <f>'Пр.11 (вед)'!G300</f>
        <v>4025.5999999999995</v>
      </c>
    </row>
    <row r="98" spans="1:4" ht="25.5">
      <c r="A98" s="6" t="s">
        <v>294</v>
      </c>
      <c r="B98" s="96" t="s">
        <v>256</v>
      </c>
      <c r="C98" s="62">
        <v>200</v>
      </c>
      <c r="D98" s="9">
        <f>D99</f>
        <v>1314.1</v>
      </c>
    </row>
    <row r="99" spans="1:4" ht="25.5">
      <c r="A99" s="19" t="s">
        <v>99</v>
      </c>
      <c r="B99" s="96" t="s">
        <v>256</v>
      </c>
      <c r="C99" s="62">
        <v>240</v>
      </c>
      <c r="D99" s="9">
        <f>'Пр.11 (вед)'!G305</f>
        <v>1314.1</v>
      </c>
    </row>
    <row r="100" spans="1:4">
      <c r="A100" s="67" t="s">
        <v>39</v>
      </c>
      <c r="B100" s="96" t="s">
        <v>256</v>
      </c>
      <c r="C100" s="62">
        <v>800</v>
      </c>
      <c r="D100" s="9">
        <f>D101</f>
        <v>20.2</v>
      </c>
    </row>
    <row r="101" spans="1:4">
      <c r="A101" s="67" t="s">
        <v>296</v>
      </c>
      <c r="B101" s="96" t="s">
        <v>256</v>
      </c>
      <c r="C101" s="62">
        <v>850</v>
      </c>
      <c r="D101" s="9">
        <f>'Пр.11 (вед)'!G309</f>
        <v>20.2</v>
      </c>
    </row>
    <row r="102" spans="1:4" ht="25.5">
      <c r="A102" s="67" t="s">
        <v>121</v>
      </c>
      <c r="B102" s="96" t="s">
        <v>257</v>
      </c>
      <c r="C102" s="96"/>
      <c r="D102" s="35">
        <f>D103</f>
        <v>421</v>
      </c>
    </row>
    <row r="103" spans="1:4" ht="51">
      <c r="A103" s="6" t="s">
        <v>50</v>
      </c>
      <c r="B103" s="96" t="s">
        <v>257</v>
      </c>
      <c r="C103" s="62">
        <v>100</v>
      </c>
      <c r="D103" s="35">
        <f>D104</f>
        <v>421</v>
      </c>
    </row>
    <row r="104" spans="1:4">
      <c r="A104" s="67" t="s">
        <v>51</v>
      </c>
      <c r="B104" s="96" t="s">
        <v>257</v>
      </c>
      <c r="C104" s="62">
        <v>110</v>
      </c>
      <c r="D104" s="35">
        <f>'Пр.11 (вед)'!G313</f>
        <v>421</v>
      </c>
    </row>
    <row r="105" spans="1:4" ht="25.5">
      <c r="A105" s="6" t="s">
        <v>440</v>
      </c>
      <c r="B105" s="96" t="s">
        <v>431</v>
      </c>
      <c r="C105" s="96"/>
      <c r="D105" s="35">
        <f>D106</f>
        <v>883.9</v>
      </c>
    </row>
    <row r="106" spans="1:4" ht="51">
      <c r="A106" s="20" t="s">
        <v>97</v>
      </c>
      <c r="B106" s="96" t="s">
        <v>431</v>
      </c>
      <c r="C106" s="62">
        <v>100</v>
      </c>
      <c r="D106" s="35">
        <f>D107</f>
        <v>883.9</v>
      </c>
    </row>
    <row r="107" spans="1:4">
      <c r="A107" s="67" t="s">
        <v>51</v>
      </c>
      <c r="B107" s="96" t="s">
        <v>431</v>
      </c>
      <c r="C107" s="62">
        <v>110</v>
      </c>
      <c r="D107" s="35">
        <f>'Пр.11 (вед)'!G317</f>
        <v>883.9</v>
      </c>
    </row>
    <row r="108" spans="1:4" ht="25.5">
      <c r="A108" s="67" t="s">
        <v>122</v>
      </c>
      <c r="B108" s="96" t="s">
        <v>258</v>
      </c>
      <c r="C108" s="96"/>
      <c r="D108" s="35">
        <f>D109</f>
        <v>22.200000000000003</v>
      </c>
    </row>
    <row r="109" spans="1:4" ht="51">
      <c r="A109" s="6" t="s">
        <v>50</v>
      </c>
      <c r="B109" s="96" t="s">
        <v>258</v>
      </c>
      <c r="C109" s="62">
        <v>100</v>
      </c>
      <c r="D109" s="35">
        <f>D110</f>
        <v>22.200000000000003</v>
      </c>
    </row>
    <row r="110" spans="1:4">
      <c r="A110" s="67" t="s">
        <v>51</v>
      </c>
      <c r="B110" s="96" t="s">
        <v>258</v>
      </c>
      <c r="C110" s="62">
        <v>110</v>
      </c>
      <c r="D110" s="35">
        <f>'Пр.11 (вед)'!G323</f>
        <v>22.200000000000003</v>
      </c>
    </row>
    <row r="111" spans="1:4" ht="25.5">
      <c r="A111" s="104" t="s">
        <v>259</v>
      </c>
      <c r="B111" s="96" t="s">
        <v>260</v>
      </c>
      <c r="C111" s="96"/>
      <c r="D111" s="35">
        <f>D112</f>
        <v>19.7</v>
      </c>
    </row>
    <row r="112" spans="1:4">
      <c r="A112" s="104" t="s">
        <v>261</v>
      </c>
      <c r="B112" s="96" t="s">
        <v>262</v>
      </c>
      <c r="C112" s="106"/>
      <c r="D112" s="35">
        <f>D113</f>
        <v>19.7</v>
      </c>
    </row>
    <row r="113" spans="1:4" ht="25.5">
      <c r="A113" s="6" t="s">
        <v>294</v>
      </c>
      <c r="B113" s="96" t="s">
        <v>262</v>
      </c>
      <c r="C113" s="62">
        <v>200</v>
      </c>
      <c r="D113" s="30">
        <f>D114</f>
        <v>19.7</v>
      </c>
    </row>
    <row r="114" spans="1:4" ht="25.5">
      <c r="A114" s="19" t="s">
        <v>99</v>
      </c>
      <c r="B114" s="96" t="s">
        <v>262</v>
      </c>
      <c r="C114" s="62">
        <v>240</v>
      </c>
      <c r="D114" s="30">
        <f>'Пр.11 (вед)'!G289</f>
        <v>19.7</v>
      </c>
    </row>
    <row r="115" spans="1:4" ht="25.5">
      <c r="A115" s="67" t="s">
        <v>268</v>
      </c>
      <c r="B115" s="96" t="s">
        <v>269</v>
      </c>
      <c r="C115" s="62"/>
      <c r="D115" s="30">
        <f>D116</f>
        <v>34.1</v>
      </c>
    </row>
    <row r="116" spans="1:4">
      <c r="A116" s="67" t="s">
        <v>267</v>
      </c>
      <c r="B116" s="96" t="s">
        <v>270</v>
      </c>
      <c r="C116" s="62"/>
      <c r="D116" s="30">
        <f>D117</f>
        <v>34.1</v>
      </c>
    </row>
    <row r="117" spans="1:4" ht="25.5">
      <c r="A117" s="6" t="s">
        <v>294</v>
      </c>
      <c r="B117" s="96" t="s">
        <v>270</v>
      </c>
      <c r="C117" s="62">
        <v>200</v>
      </c>
      <c r="D117" s="30">
        <f>D118</f>
        <v>34.1</v>
      </c>
    </row>
    <row r="118" spans="1:4" ht="25.5">
      <c r="A118" s="19" t="s">
        <v>99</v>
      </c>
      <c r="B118" s="96" t="s">
        <v>270</v>
      </c>
      <c r="C118" s="62">
        <v>240</v>
      </c>
      <c r="D118" s="30">
        <f>'Пр.11 (вед)'!G295</f>
        <v>34.1</v>
      </c>
    </row>
    <row r="119" spans="1:4" ht="25.5">
      <c r="A119" s="6" t="s">
        <v>361</v>
      </c>
      <c r="B119" s="96" t="s">
        <v>362</v>
      </c>
      <c r="C119" s="96"/>
      <c r="D119" s="30">
        <f>D120</f>
        <v>12.700000000000003</v>
      </c>
    </row>
    <row r="120" spans="1:4">
      <c r="A120" s="6" t="s">
        <v>363</v>
      </c>
      <c r="B120" s="96" t="s">
        <v>364</v>
      </c>
      <c r="C120" s="96"/>
      <c r="D120" s="30">
        <f>D121</f>
        <v>12.700000000000003</v>
      </c>
    </row>
    <row r="121" spans="1:4" ht="25.5">
      <c r="A121" s="6" t="s">
        <v>294</v>
      </c>
      <c r="B121" s="96" t="s">
        <v>364</v>
      </c>
      <c r="C121" s="62" t="s">
        <v>69</v>
      </c>
      <c r="D121" s="30">
        <f>D122</f>
        <v>12.700000000000003</v>
      </c>
    </row>
    <row r="122" spans="1:4" ht="25.5">
      <c r="A122" s="67" t="s">
        <v>99</v>
      </c>
      <c r="B122" s="96" t="s">
        <v>364</v>
      </c>
      <c r="C122" s="62" t="s">
        <v>70</v>
      </c>
      <c r="D122" s="30">
        <f>'Пр.11 (вед)'!G329</f>
        <v>12.700000000000003</v>
      </c>
    </row>
    <row r="123" spans="1:4" ht="25.5">
      <c r="A123" s="67" t="s">
        <v>263</v>
      </c>
      <c r="B123" s="96" t="s">
        <v>264</v>
      </c>
      <c r="C123" s="62"/>
      <c r="D123" s="30">
        <f>D124</f>
        <v>521</v>
      </c>
    </row>
    <row r="124" spans="1:4">
      <c r="A124" s="67" t="s">
        <v>265</v>
      </c>
      <c r="B124" s="96" t="s">
        <v>266</v>
      </c>
      <c r="C124" s="62"/>
      <c r="D124" s="30">
        <f>D125</f>
        <v>521</v>
      </c>
    </row>
    <row r="125" spans="1:4" ht="25.5">
      <c r="A125" s="6" t="s">
        <v>294</v>
      </c>
      <c r="B125" s="96" t="s">
        <v>266</v>
      </c>
      <c r="C125" s="62">
        <v>200</v>
      </c>
      <c r="D125" s="30">
        <f>D126</f>
        <v>521</v>
      </c>
    </row>
    <row r="126" spans="1:4" ht="25.5">
      <c r="A126" s="19" t="s">
        <v>99</v>
      </c>
      <c r="B126" s="96" t="s">
        <v>266</v>
      </c>
      <c r="C126" s="62">
        <v>240</v>
      </c>
      <c r="D126" s="30">
        <f>'Пр.11 (вед)'!G334</f>
        <v>521</v>
      </c>
    </row>
    <row r="127" spans="1:4" ht="67.5">
      <c r="A127" s="133" t="s">
        <v>157</v>
      </c>
      <c r="B127" s="115" t="s">
        <v>240</v>
      </c>
      <c r="C127" s="128"/>
      <c r="D127" s="116">
        <f>D128+D134+D138</f>
        <v>618.6</v>
      </c>
    </row>
    <row r="128" spans="1:4" ht="26.25">
      <c r="A128" s="104" t="s">
        <v>241</v>
      </c>
      <c r="B128" s="63" t="s">
        <v>242</v>
      </c>
      <c r="C128" s="128"/>
      <c r="D128" s="116">
        <f>D129</f>
        <v>561.20000000000005</v>
      </c>
    </row>
    <row r="129" spans="1:4" ht="25.5">
      <c r="A129" s="148" t="s">
        <v>243</v>
      </c>
      <c r="B129" s="63" t="s">
        <v>244</v>
      </c>
      <c r="C129" s="62"/>
      <c r="D129" s="9">
        <f>D130+D132</f>
        <v>561.20000000000005</v>
      </c>
    </row>
    <row r="130" spans="1:4" ht="51">
      <c r="A130" s="6" t="s">
        <v>50</v>
      </c>
      <c r="B130" s="63" t="s">
        <v>244</v>
      </c>
      <c r="C130" s="62">
        <v>100</v>
      </c>
      <c r="D130" s="9">
        <f>D131</f>
        <v>499.20000000000005</v>
      </c>
    </row>
    <row r="131" spans="1:4">
      <c r="A131" s="67" t="s">
        <v>51</v>
      </c>
      <c r="B131" s="63" t="s">
        <v>244</v>
      </c>
      <c r="C131" s="62">
        <v>110</v>
      </c>
      <c r="D131" s="9">
        <f>'Пр.11 (вед)'!G266</f>
        <v>499.20000000000005</v>
      </c>
    </row>
    <row r="132" spans="1:4" ht="25.5">
      <c r="A132" s="6" t="s">
        <v>294</v>
      </c>
      <c r="B132" s="63" t="s">
        <v>244</v>
      </c>
      <c r="C132" s="62" t="s">
        <v>69</v>
      </c>
      <c r="D132" s="9">
        <f>D133</f>
        <v>62</v>
      </c>
    </row>
    <row r="133" spans="1:4" ht="25.5">
      <c r="A133" s="6" t="s">
        <v>99</v>
      </c>
      <c r="B133" s="63" t="s">
        <v>244</v>
      </c>
      <c r="C133" s="62" t="s">
        <v>70</v>
      </c>
      <c r="D133" s="9">
        <f>'Пр.11 (вед)'!G271</f>
        <v>62</v>
      </c>
    </row>
    <row r="134" spans="1:4" ht="38.25">
      <c r="A134" s="6" t="s">
        <v>357</v>
      </c>
      <c r="B134" s="63" t="s">
        <v>358</v>
      </c>
      <c r="C134" s="62"/>
      <c r="D134" s="9">
        <f>D135</f>
        <v>8.1</v>
      </c>
    </row>
    <row r="135" spans="1:4" ht="25.5">
      <c r="A135" s="6" t="s">
        <v>359</v>
      </c>
      <c r="B135" s="63" t="s">
        <v>360</v>
      </c>
      <c r="C135" s="62"/>
      <c r="D135" s="9">
        <f>D136</f>
        <v>8.1</v>
      </c>
    </row>
    <row r="136" spans="1:4" ht="25.5">
      <c r="A136" s="6" t="s">
        <v>294</v>
      </c>
      <c r="B136" s="63" t="s">
        <v>360</v>
      </c>
      <c r="C136" s="62" t="s">
        <v>69</v>
      </c>
      <c r="D136" s="9">
        <f>D137</f>
        <v>8.1</v>
      </c>
    </row>
    <row r="137" spans="1:4" ht="25.5">
      <c r="A137" s="6" t="s">
        <v>99</v>
      </c>
      <c r="B137" s="63" t="s">
        <v>360</v>
      </c>
      <c r="C137" s="62" t="s">
        <v>70</v>
      </c>
      <c r="D137" s="9">
        <f>'Пр.11 (вед)'!G276</f>
        <v>8.1</v>
      </c>
    </row>
    <row r="138" spans="1:4" ht="25.5">
      <c r="A138" s="6" t="s">
        <v>245</v>
      </c>
      <c r="B138" s="63" t="s">
        <v>247</v>
      </c>
      <c r="C138" s="62"/>
      <c r="D138" s="9">
        <f>D139</f>
        <v>49.3</v>
      </c>
    </row>
    <row r="139" spans="1:4" ht="27" customHeight="1">
      <c r="A139" s="6" t="s">
        <v>246</v>
      </c>
      <c r="B139" s="63" t="s">
        <v>248</v>
      </c>
      <c r="C139" s="62"/>
      <c r="D139" s="9">
        <f>D140</f>
        <v>49.3</v>
      </c>
    </row>
    <row r="140" spans="1:4" ht="25.5">
      <c r="A140" s="6" t="s">
        <v>294</v>
      </c>
      <c r="B140" s="63" t="s">
        <v>248</v>
      </c>
      <c r="C140" s="62" t="s">
        <v>69</v>
      </c>
      <c r="D140" s="9">
        <f>D141</f>
        <v>49.3</v>
      </c>
    </row>
    <row r="141" spans="1:4" ht="25.5">
      <c r="A141" s="19" t="s">
        <v>99</v>
      </c>
      <c r="B141" s="63" t="s">
        <v>248</v>
      </c>
      <c r="C141" s="62" t="s">
        <v>70</v>
      </c>
      <c r="D141" s="9">
        <f>'Пр.11 (вед)'!G281</f>
        <v>49.3</v>
      </c>
    </row>
    <row r="142" spans="1:4" ht="67.5">
      <c r="A142" s="114" t="s">
        <v>160</v>
      </c>
      <c r="B142" s="128" t="s">
        <v>277</v>
      </c>
      <c r="C142" s="117"/>
      <c r="D142" s="116">
        <f>D143+D147</f>
        <v>74.400000000000006</v>
      </c>
    </row>
    <row r="143" spans="1:4" ht="26.25">
      <c r="A143" s="95" t="s">
        <v>278</v>
      </c>
      <c r="B143" s="62" t="s">
        <v>280</v>
      </c>
      <c r="C143" s="117"/>
      <c r="D143" s="116">
        <f>D144</f>
        <v>48.6</v>
      </c>
    </row>
    <row r="144" spans="1:4" ht="15.75" customHeight="1">
      <c r="A144" s="95" t="s">
        <v>279</v>
      </c>
      <c r="B144" s="62" t="s">
        <v>281</v>
      </c>
      <c r="C144" s="12"/>
      <c r="D144" s="9">
        <f>D145</f>
        <v>48.6</v>
      </c>
    </row>
    <row r="145" spans="1:4" ht="25.5">
      <c r="A145" s="6" t="s">
        <v>294</v>
      </c>
      <c r="B145" s="62" t="s">
        <v>281</v>
      </c>
      <c r="C145" s="12">
        <v>200</v>
      </c>
      <c r="D145" s="9">
        <f t="shared" ref="D145" si="1">D146</f>
        <v>48.6</v>
      </c>
    </row>
    <row r="146" spans="1:4" ht="25.5">
      <c r="A146" s="19" t="s">
        <v>99</v>
      </c>
      <c r="B146" s="62" t="s">
        <v>281</v>
      </c>
      <c r="C146" s="12">
        <v>240</v>
      </c>
      <c r="D146" s="9">
        <f>'Пр.11 (вед)'!G352</f>
        <v>48.6</v>
      </c>
    </row>
    <row r="147" spans="1:4">
      <c r="A147" s="95" t="s">
        <v>286</v>
      </c>
      <c r="B147" s="62" t="s">
        <v>288</v>
      </c>
      <c r="C147" s="12"/>
      <c r="D147" s="9">
        <f>D148</f>
        <v>25.8</v>
      </c>
    </row>
    <row r="148" spans="1:4">
      <c r="A148" s="95" t="s">
        <v>287</v>
      </c>
      <c r="B148" s="62" t="s">
        <v>289</v>
      </c>
      <c r="C148" s="12"/>
      <c r="D148" s="9">
        <f>D149</f>
        <v>25.8</v>
      </c>
    </row>
    <row r="149" spans="1:4" ht="25.5">
      <c r="A149" s="6" t="s">
        <v>294</v>
      </c>
      <c r="B149" s="62" t="s">
        <v>289</v>
      </c>
      <c r="C149" s="12">
        <v>200</v>
      </c>
      <c r="D149" s="9">
        <f>D150</f>
        <v>25.8</v>
      </c>
    </row>
    <row r="150" spans="1:4" ht="25.5">
      <c r="A150" s="19" t="s">
        <v>99</v>
      </c>
      <c r="B150" s="62" t="s">
        <v>289</v>
      </c>
      <c r="C150" s="12">
        <v>240</v>
      </c>
      <c r="D150" s="9">
        <f>'Пр.11 (вед)'!G357</f>
        <v>25.8</v>
      </c>
    </row>
    <row r="151" spans="1:4" ht="51">
      <c r="A151" s="124" t="s">
        <v>339</v>
      </c>
      <c r="B151" s="159" t="s">
        <v>340</v>
      </c>
      <c r="C151" s="12"/>
      <c r="D151" s="160">
        <f>D152</f>
        <v>28.63</v>
      </c>
    </row>
    <row r="152" spans="1:4" ht="67.5">
      <c r="A152" s="114" t="s">
        <v>341</v>
      </c>
      <c r="B152" s="128" t="s">
        <v>342</v>
      </c>
      <c r="C152" s="117"/>
      <c r="D152" s="116">
        <f>D153</f>
        <v>28.63</v>
      </c>
    </row>
    <row r="153" spans="1:4" ht="29.25" customHeight="1">
      <c r="A153" s="157" t="s">
        <v>343</v>
      </c>
      <c r="B153" s="62" t="s">
        <v>344</v>
      </c>
      <c r="C153" s="12"/>
      <c r="D153" s="9">
        <f>D154+D157</f>
        <v>28.63</v>
      </c>
    </row>
    <row r="154" spans="1:4" ht="25.5">
      <c r="A154" s="158" t="s">
        <v>188</v>
      </c>
      <c r="B154" s="63" t="s">
        <v>345</v>
      </c>
      <c r="C154" s="12"/>
      <c r="D154" s="9">
        <f>D155</f>
        <v>20.04</v>
      </c>
    </row>
    <row r="155" spans="1:4" ht="25.5">
      <c r="A155" s="67" t="s">
        <v>294</v>
      </c>
      <c r="B155" s="63" t="s">
        <v>345</v>
      </c>
      <c r="C155" s="12">
        <v>200</v>
      </c>
      <c r="D155" s="9">
        <f>D156</f>
        <v>20.04</v>
      </c>
    </row>
    <row r="156" spans="1:4" ht="25.5">
      <c r="A156" s="67" t="s">
        <v>99</v>
      </c>
      <c r="B156" s="63" t="s">
        <v>345</v>
      </c>
      <c r="C156" s="12">
        <v>240</v>
      </c>
      <c r="D156" s="9">
        <f>'Пр.11 (вед)'!G128</f>
        <v>20.04</v>
      </c>
    </row>
    <row r="157" spans="1:4" ht="25.5">
      <c r="A157" s="158" t="s">
        <v>189</v>
      </c>
      <c r="B157" s="63" t="s">
        <v>346</v>
      </c>
      <c r="C157" s="12"/>
      <c r="D157" s="9">
        <f>D158</f>
        <v>8.59</v>
      </c>
    </row>
    <row r="158" spans="1:4" ht="25.5">
      <c r="A158" s="67" t="s">
        <v>294</v>
      </c>
      <c r="B158" s="63" t="s">
        <v>346</v>
      </c>
      <c r="C158" s="12">
        <v>200</v>
      </c>
      <c r="D158" s="9">
        <f>D159</f>
        <v>8.59</v>
      </c>
    </row>
    <row r="159" spans="1:4" ht="25.5">
      <c r="A159" s="67" t="s">
        <v>99</v>
      </c>
      <c r="B159" s="63" t="s">
        <v>346</v>
      </c>
      <c r="C159" s="12">
        <v>240</v>
      </c>
      <c r="D159" s="9">
        <f>'Пр.11 (вед)'!G132</f>
        <v>8.59</v>
      </c>
    </row>
    <row r="160" spans="1:4" ht="42" customHeight="1">
      <c r="A160" s="124" t="s">
        <v>373</v>
      </c>
      <c r="B160" s="159" t="s">
        <v>319</v>
      </c>
      <c r="C160" s="12"/>
      <c r="D160" s="160">
        <f>D161+D164+D167+D172+D175+D180+D185+D192+D195+D198+D201</f>
        <v>18339.7</v>
      </c>
    </row>
    <row r="161" spans="1:4" ht="25.5">
      <c r="A161" s="20" t="s">
        <v>320</v>
      </c>
      <c r="B161" s="12" t="s">
        <v>321</v>
      </c>
      <c r="C161" s="12"/>
      <c r="D161" s="9">
        <f>D162</f>
        <v>1848.1000000000001</v>
      </c>
    </row>
    <row r="162" spans="1:4" ht="51">
      <c r="A162" s="6" t="s">
        <v>50</v>
      </c>
      <c r="B162" s="12" t="s">
        <v>321</v>
      </c>
      <c r="C162" s="12">
        <v>100</v>
      </c>
      <c r="D162" s="9">
        <f>D163</f>
        <v>1848.1000000000001</v>
      </c>
    </row>
    <row r="163" spans="1:4" ht="25.5">
      <c r="A163" s="6" t="s">
        <v>38</v>
      </c>
      <c r="B163" s="12" t="s">
        <v>321</v>
      </c>
      <c r="C163" s="12">
        <v>120</v>
      </c>
      <c r="D163" s="9">
        <f>'Пр.11 (вед)'!G17</f>
        <v>1848.1000000000001</v>
      </c>
    </row>
    <row r="164" spans="1:4" ht="38.25">
      <c r="A164" s="20" t="s">
        <v>322</v>
      </c>
      <c r="B164" s="63" t="s">
        <v>323</v>
      </c>
      <c r="C164" s="12"/>
      <c r="D164" s="9">
        <f>D165</f>
        <v>11305</v>
      </c>
    </row>
    <row r="165" spans="1:4" ht="51">
      <c r="A165" s="6" t="s">
        <v>50</v>
      </c>
      <c r="B165" s="63" t="s">
        <v>323</v>
      </c>
      <c r="C165" s="12">
        <v>100</v>
      </c>
      <c r="D165" s="9">
        <f>D166</f>
        <v>11305</v>
      </c>
    </row>
    <row r="166" spans="1:4" ht="25.5">
      <c r="A166" s="6" t="s">
        <v>38</v>
      </c>
      <c r="B166" s="63" t="s">
        <v>323</v>
      </c>
      <c r="C166" s="12">
        <v>120</v>
      </c>
      <c r="D166" s="9">
        <f>'Пр.11 (вед)'!G24</f>
        <v>11305</v>
      </c>
    </row>
    <row r="167" spans="1:4" ht="38.25">
      <c r="A167" s="19" t="s">
        <v>335</v>
      </c>
      <c r="B167" s="41" t="s">
        <v>336</v>
      </c>
      <c r="C167" s="12"/>
      <c r="D167" s="9">
        <f>D168+D170</f>
        <v>80.399999999999991</v>
      </c>
    </row>
    <row r="168" spans="1:4" ht="51">
      <c r="A168" s="20" t="s">
        <v>97</v>
      </c>
      <c r="B168" s="41" t="s">
        <v>336</v>
      </c>
      <c r="C168" s="12" t="s">
        <v>67</v>
      </c>
      <c r="D168" s="9">
        <f>D169</f>
        <v>65.099999999999994</v>
      </c>
    </row>
    <row r="169" spans="1:4" ht="25.5">
      <c r="A169" s="6" t="s">
        <v>38</v>
      </c>
      <c r="B169" s="41" t="s">
        <v>336</v>
      </c>
      <c r="C169" s="12">
        <v>120</v>
      </c>
      <c r="D169" s="9">
        <f>'Пр.11 (вед)'!G100</f>
        <v>65.099999999999994</v>
      </c>
    </row>
    <row r="170" spans="1:4" ht="25.5">
      <c r="A170" s="6" t="s">
        <v>294</v>
      </c>
      <c r="B170" s="41" t="s">
        <v>336</v>
      </c>
      <c r="C170" s="12">
        <v>200</v>
      </c>
      <c r="D170" s="9">
        <f>D171</f>
        <v>15.3</v>
      </c>
    </row>
    <row r="171" spans="1:4" ht="25.5">
      <c r="A171" s="6" t="s">
        <v>99</v>
      </c>
      <c r="B171" s="41" t="s">
        <v>336</v>
      </c>
      <c r="C171" s="12">
        <v>240</v>
      </c>
      <c r="D171" s="9">
        <f>'Пр.11 (вед)'!G104</f>
        <v>15.3</v>
      </c>
    </row>
    <row r="172" spans="1:4" ht="38.25">
      <c r="A172" s="19" t="s">
        <v>337</v>
      </c>
      <c r="B172" s="41" t="s">
        <v>338</v>
      </c>
      <c r="C172" s="12"/>
      <c r="D172" s="9">
        <f>D173</f>
        <v>40.200000000000003</v>
      </c>
    </row>
    <row r="173" spans="1:4" ht="25.5">
      <c r="A173" s="6" t="s">
        <v>294</v>
      </c>
      <c r="B173" s="41" t="s">
        <v>338</v>
      </c>
      <c r="C173" s="12">
        <v>200</v>
      </c>
      <c r="D173" s="9">
        <f>D174</f>
        <v>40.200000000000003</v>
      </c>
    </row>
    <row r="174" spans="1:4" ht="25.5">
      <c r="A174" s="6" t="s">
        <v>99</v>
      </c>
      <c r="B174" s="41" t="s">
        <v>338</v>
      </c>
      <c r="C174" s="12">
        <v>240</v>
      </c>
      <c r="D174" s="9">
        <f>'Пр.11 (вед)'!G108</f>
        <v>40.200000000000003</v>
      </c>
    </row>
    <row r="175" spans="1:4" ht="38.25">
      <c r="A175" s="6" t="s">
        <v>333</v>
      </c>
      <c r="B175" s="41" t="s">
        <v>334</v>
      </c>
      <c r="C175" s="12"/>
      <c r="D175" s="9">
        <f>D176+D178</f>
        <v>378.2</v>
      </c>
    </row>
    <row r="176" spans="1:4" ht="51">
      <c r="A176" s="20" t="s">
        <v>97</v>
      </c>
      <c r="B176" s="41" t="s">
        <v>334</v>
      </c>
      <c r="C176" s="12">
        <v>100</v>
      </c>
      <c r="D176" s="9">
        <f>D177</f>
        <v>369.5</v>
      </c>
    </row>
    <row r="177" spans="1:4" ht="25.5">
      <c r="A177" s="6" t="s">
        <v>38</v>
      </c>
      <c r="B177" s="41" t="s">
        <v>334</v>
      </c>
      <c r="C177" s="12">
        <v>120</v>
      </c>
      <c r="D177" s="9">
        <f>'Пр.11 (вед)'!G88</f>
        <v>369.5</v>
      </c>
    </row>
    <row r="178" spans="1:4" ht="25.5">
      <c r="A178" s="6" t="s">
        <v>294</v>
      </c>
      <c r="B178" s="41" t="s">
        <v>334</v>
      </c>
      <c r="C178" s="12">
        <v>200</v>
      </c>
      <c r="D178" s="9">
        <f>D179</f>
        <v>8.6999999999999993</v>
      </c>
    </row>
    <row r="179" spans="1:4" ht="25.5">
      <c r="A179" s="6" t="s">
        <v>99</v>
      </c>
      <c r="B179" s="41" t="s">
        <v>334</v>
      </c>
      <c r="C179" s="12">
        <v>240</v>
      </c>
      <c r="D179" s="9">
        <f>'Пр.11 (вед)'!G93</f>
        <v>8.6999999999999993</v>
      </c>
    </row>
    <row r="180" spans="1:4" ht="25.5">
      <c r="A180" s="6" t="s">
        <v>326</v>
      </c>
      <c r="B180" s="41" t="s">
        <v>327</v>
      </c>
      <c r="C180" s="12"/>
      <c r="D180" s="9">
        <f>D181+D183</f>
        <v>2144.4</v>
      </c>
    </row>
    <row r="181" spans="1:4" ht="25.5">
      <c r="A181" s="6" t="s">
        <v>294</v>
      </c>
      <c r="B181" s="41" t="s">
        <v>327</v>
      </c>
      <c r="C181" s="12">
        <v>200</v>
      </c>
      <c r="D181" s="9">
        <f>D182</f>
        <v>2074.4</v>
      </c>
    </row>
    <row r="182" spans="1:4" ht="25.5">
      <c r="A182" s="6" t="s">
        <v>99</v>
      </c>
      <c r="B182" s="41" t="s">
        <v>327</v>
      </c>
      <c r="C182" s="12">
        <v>240</v>
      </c>
      <c r="D182" s="9">
        <f>'Пр.11 (вед)'!G66+'Пр.11 (вед)'!G176</f>
        <v>2074.4</v>
      </c>
    </row>
    <row r="183" spans="1:4">
      <c r="A183" s="6" t="s">
        <v>39</v>
      </c>
      <c r="B183" s="41" t="s">
        <v>327</v>
      </c>
      <c r="C183" s="12">
        <v>800</v>
      </c>
      <c r="D183" s="9">
        <f>D184</f>
        <v>70</v>
      </c>
    </row>
    <row r="184" spans="1:4">
      <c r="A184" s="6" t="s">
        <v>296</v>
      </c>
      <c r="B184" s="41" t="s">
        <v>327</v>
      </c>
      <c r="C184" s="12">
        <v>850</v>
      </c>
      <c r="D184" s="9">
        <f>'Пр.11 (вед)'!G69</f>
        <v>70</v>
      </c>
    </row>
    <row r="185" spans="1:4" ht="38.25">
      <c r="A185" s="67" t="s">
        <v>347</v>
      </c>
      <c r="B185" s="41" t="s">
        <v>408</v>
      </c>
      <c r="C185" s="12"/>
      <c r="D185" s="9">
        <f>D186+D189</f>
        <v>1861.6</v>
      </c>
    </row>
    <row r="186" spans="1:4" ht="38.25">
      <c r="A186" s="67" t="s">
        <v>409</v>
      </c>
      <c r="B186" s="41" t="s">
        <v>411</v>
      </c>
      <c r="C186" s="12"/>
      <c r="D186" s="9">
        <f>D187</f>
        <v>700</v>
      </c>
    </row>
    <row r="187" spans="1:4" ht="25.5">
      <c r="A187" s="6" t="s">
        <v>294</v>
      </c>
      <c r="B187" s="41" t="s">
        <v>411</v>
      </c>
      <c r="C187" s="12">
        <v>200</v>
      </c>
      <c r="D187" s="9">
        <f>D188</f>
        <v>700</v>
      </c>
    </row>
    <row r="188" spans="1:4" ht="25.5">
      <c r="A188" s="6" t="s">
        <v>99</v>
      </c>
      <c r="B188" s="41" t="s">
        <v>411</v>
      </c>
      <c r="C188" s="12">
        <v>240</v>
      </c>
      <c r="D188" s="9">
        <f>'Пр.11 (вед)'!G140</f>
        <v>700</v>
      </c>
    </row>
    <row r="189" spans="1:4" ht="38.25">
      <c r="A189" s="67" t="s">
        <v>410</v>
      </c>
      <c r="B189" s="41" t="s">
        <v>348</v>
      </c>
      <c r="C189" s="12"/>
      <c r="D189" s="9">
        <f>D190</f>
        <v>1161.5999999999999</v>
      </c>
    </row>
    <row r="190" spans="1:4" ht="25.5">
      <c r="A190" s="6" t="s">
        <v>294</v>
      </c>
      <c r="B190" s="41" t="s">
        <v>348</v>
      </c>
      <c r="C190" s="12">
        <v>200</v>
      </c>
      <c r="D190" s="9">
        <f>D191</f>
        <v>1161.5999999999999</v>
      </c>
    </row>
    <row r="191" spans="1:4" ht="25.5">
      <c r="A191" s="6" t="s">
        <v>99</v>
      </c>
      <c r="B191" s="41" t="s">
        <v>348</v>
      </c>
      <c r="C191" s="12">
        <v>240</v>
      </c>
      <c r="D191" s="9">
        <f>'Пр.11 (вед)'!G144</f>
        <v>1161.5999999999999</v>
      </c>
    </row>
    <row r="192" spans="1:4" ht="25.5">
      <c r="A192" s="97" t="s">
        <v>324</v>
      </c>
      <c r="B192" s="41" t="s">
        <v>325</v>
      </c>
      <c r="C192" s="12"/>
      <c r="D192" s="9">
        <f>D193</f>
        <v>300</v>
      </c>
    </row>
    <row r="193" spans="1:4" ht="51">
      <c r="A193" s="6" t="s">
        <v>50</v>
      </c>
      <c r="B193" s="41" t="s">
        <v>325</v>
      </c>
      <c r="C193" s="12">
        <v>100</v>
      </c>
      <c r="D193" s="9">
        <f>D194</f>
        <v>300</v>
      </c>
    </row>
    <row r="194" spans="1:4" ht="25.5">
      <c r="A194" s="6" t="s">
        <v>38</v>
      </c>
      <c r="B194" s="41" t="s">
        <v>325</v>
      </c>
      <c r="C194" s="12">
        <v>120</v>
      </c>
      <c r="D194" s="9">
        <f>'Пр.11 (вед)'!G62</f>
        <v>300</v>
      </c>
    </row>
    <row r="195" spans="1:4" ht="38.25">
      <c r="A195" s="6" t="s">
        <v>328</v>
      </c>
      <c r="B195" s="41" t="s">
        <v>329</v>
      </c>
      <c r="C195" s="12"/>
      <c r="D195" s="9">
        <f>D196</f>
        <v>25</v>
      </c>
    </row>
    <row r="196" spans="1:4">
      <c r="A196" s="6" t="s">
        <v>39</v>
      </c>
      <c r="B196" s="41" t="s">
        <v>329</v>
      </c>
      <c r="C196" s="12" t="s">
        <v>330</v>
      </c>
      <c r="D196" s="9">
        <f>D197</f>
        <v>25</v>
      </c>
    </row>
    <row r="197" spans="1:4">
      <c r="A197" s="6" t="s">
        <v>296</v>
      </c>
      <c r="B197" s="41" t="s">
        <v>329</v>
      </c>
      <c r="C197" s="12" t="s">
        <v>126</v>
      </c>
      <c r="D197" s="9">
        <f>'Пр.11 (вед)'!G74</f>
        <v>25</v>
      </c>
    </row>
    <row r="198" spans="1:4" ht="25.5">
      <c r="A198" s="97" t="s">
        <v>351</v>
      </c>
      <c r="B198" s="41" t="s">
        <v>352</v>
      </c>
      <c r="C198" s="12"/>
      <c r="D198" s="9">
        <f>D199</f>
        <v>331.8</v>
      </c>
    </row>
    <row r="199" spans="1:4" ht="25.5">
      <c r="A199" s="6" t="s">
        <v>294</v>
      </c>
      <c r="B199" s="41" t="s">
        <v>352</v>
      </c>
      <c r="C199" s="12">
        <v>200</v>
      </c>
      <c r="D199" s="9">
        <f>D200</f>
        <v>331.8</v>
      </c>
    </row>
    <row r="200" spans="1:4" ht="25.5">
      <c r="A200" s="6" t="s">
        <v>99</v>
      </c>
      <c r="B200" s="41" t="s">
        <v>352</v>
      </c>
      <c r="C200" s="12">
        <v>240</v>
      </c>
      <c r="D200" s="9">
        <f>'Пр.11 (вед)'!G180</f>
        <v>331.8</v>
      </c>
    </row>
    <row r="201" spans="1:4" ht="25.5">
      <c r="A201" s="6" t="s">
        <v>365</v>
      </c>
      <c r="B201" s="12" t="s">
        <v>366</v>
      </c>
      <c r="C201" s="12"/>
      <c r="D201" s="9">
        <f>D202</f>
        <v>25</v>
      </c>
    </row>
    <row r="202" spans="1:4" ht="25.5">
      <c r="A202" s="6" t="s">
        <v>294</v>
      </c>
      <c r="B202" s="12" t="s">
        <v>366</v>
      </c>
      <c r="C202" s="12">
        <v>200</v>
      </c>
      <c r="D202" s="9">
        <f>D203</f>
        <v>25</v>
      </c>
    </row>
    <row r="203" spans="1:4" ht="25.5">
      <c r="A203" s="6" t="s">
        <v>99</v>
      </c>
      <c r="B203" s="12" t="s">
        <v>366</v>
      </c>
      <c r="C203" s="12">
        <v>240</v>
      </c>
      <c r="D203" s="9">
        <f>'Пр.11 (вед)'!G364</f>
        <v>25</v>
      </c>
    </row>
    <row r="204" spans="1:4">
      <c r="A204" s="89" t="s">
        <v>102</v>
      </c>
      <c r="B204" s="106" t="s">
        <v>162</v>
      </c>
      <c r="C204" s="20"/>
      <c r="D204" s="135">
        <f>D208+D215+D218+D221+D226+D235+D205+D223+D229+D232</f>
        <v>16881.526000000002</v>
      </c>
    </row>
    <row r="205" spans="1:4" ht="13.5">
      <c r="A205" s="125" t="s">
        <v>423</v>
      </c>
      <c r="B205" s="126" t="s">
        <v>424</v>
      </c>
      <c r="C205" s="117"/>
      <c r="D205" s="116">
        <f>D206</f>
        <v>1017</v>
      </c>
    </row>
    <row r="206" spans="1:4" ht="25.5">
      <c r="A206" s="6" t="s">
        <v>430</v>
      </c>
      <c r="B206" s="41" t="s">
        <v>424</v>
      </c>
      <c r="C206" s="12">
        <v>400</v>
      </c>
      <c r="D206" s="9">
        <f>D207</f>
        <v>1017</v>
      </c>
    </row>
    <row r="207" spans="1:4">
      <c r="A207" s="67" t="s">
        <v>425</v>
      </c>
      <c r="B207" s="41" t="s">
        <v>424</v>
      </c>
      <c r="C207" s="12">
        <v>450</v>
      </c>
      <c r="D207" s="9">
        <f>'Пр.11 (вед)'!G205</f>
        <v>1017</v>
      </c>
    </row>
    <row r="208" spans="1:4" ht="13.5">
      <c r="A208" s="125" t="s">
        <v>49</v>
      </c>
      <c r="B208" s="126" t="s">
        <v>174</v>
      </c>
      <c r="C208" s="117"/>
      <c r="D208" s="116">
        <f>D209+D211+D213</f>
        <v>6457.6</v>
      </c>
    </row>
    <row r="209" spans="1:4" ht="51">
      <c r="A209" s="6" t="s">
        <v>50</v>
      </c>
      <c r="B209" s="41" t="s">
        <v>174</v>
      </c>
      <c r="C209" s="12">
        <v>100</v>
      </c>
      <c r="D209" s="9">
        <f>D210</f>
        <v>5623.1</v>
      </c>
    </row>
    <row r="210" spans="1:4">
      <c r="A210" s="67" t="s">
        <v>51</v>
      </c>
      <c r="B210" s="41" t="s">
        <v>174</v>
      </c>
      <c r="C210" s="12">
        <v>110</v>
      </c>
      <c r="D210" s="9">
        <f>'Пр.11 (вед)'!G47</f>
        <v>5623.1</v>
      </c>
    </row>
    <row r="211" spans="1:4" ht="25.5">
      <c r="A211" s="6" t="s">
        <v>294</v>
      </c>
      <c r="B211" s="41" t="s">
        <v>174</v>
      </c>
      <c r="C211" s="12" t="s">
        <v>69</v>
      </c>
      <c r="D211" s="9">
        <f>D212</f>
        <v>817.99999999999989</v>
      </c>
    </row>
    <row r="212" spans="1:4" ht="25.5">
      <c r="A212" s="19" t="s">
        <v>99</v>
      </c>
      <c r="B212" s="41" t="s">
        <v>174</v>
      </c>
      <c r="C212" s="12">
        <v>240</v>
      </c>
      <c r="D212" s="9">
        <f>'Пр.11 (вед)'!G52</f>
        <v>817.99999999999989</v>
      </c>
    </row>
    <row r="213" spans="1:4">
      <c r="A213" s="6" t="s">
        <v>39</v>
      </c>
      <c r="B213" s="41" t="s">
        <v>174</v>
      </c>
      <c r="C213" s="12">
        <v>800</v>
      </c>
      <c r="D213" s="9">
        <f>D214</f>
        <v>16.5</v>
      </c>
    </row>
    <row r="214" spans="1:4">
      <c r="A214" s="67" t="s">
        <v>296</v>
      </c>
      <c r="B214" s="41" t="s">
        <v>174</v>
      </c>
      <c r="C214" s="12">
        <v>850</v>
      </c>
      <c r="D214" s="9">
        <f>'Пр.11 (вед)'!G56</f>
        <v>16.5</v>
      </c>
    </row>
    <row r="215" spans="1:4" ht="54">
      <c r="A215" s="125" t="s">
        <v>40</v>
      </c>
      <c r="B215" s="115" t="s">
        <v>166</v>
      </c>
      <c r="C215" s="117"/>
      <c r="D215" s="116">
        <f>D216</f>
        <v>490.72600000000006</v>
      </c>
    </row>
    <row r="216" spans="1:4">
      <c r="A216" s="6" t="s">
        <v>41</v>
      </c>
      <c r="B216" s="41" t="s">
        <v>166</v>
      </c>
      <c r="C216" s="12">
        <v>500</v>
      </c>
      <c r="D216" s="9">
        <f>D217</f>
        <v>490.72600000000006</v>
      </c>
    </row>
    <row r="217" spans="1:4">
      <c r="A217" s="6" t="s">
        <v>42</v>
      </c>
      <c r="B217" s="41" t="s">
        <v>166</v>
      </c>
      <c r="C217" s="12">
        <v>540</v>
      </c>
      <c r="D217" s="9">
        <f>'Пр.11 (вед)'!G31+'Пр.11 (вед)'!G258+'Пр.11 (вед)'!G79</f>
        <v>490.72600000000006</v>
      </c>
    </row>
    <row r="218" spans="1:4" ht="13.5">
      <c r="A218" s="125" t="s">
        <v>48</v>
      </c>
      <c r="B218" s="117" t="s">
        <v>213</v>
      </c>
      <c r="C218" s="117"/>
      <c r="D218" s="116">
        <f>D219</f>
        <v>230</v>
      </c>
    </row>
    <row r="219" spans="1:4">
      <c r="A219" s="6" t="s">
        <v>39</v>
      </c>
      <c r="B219" s="12" t="s">
        <v>213</v>
      </c>
      <c r="C219" s="12">
        <v>800</v>
      </c>
      <c r="D219" s="9">
        <f>D220</f>
        <v>230</v>
      </c>
    </row>
    <row r="220" spans="1:4" ht="38.25">
      <c r="A220" s="6" t="s">
        <v>295</v>
      </c>
      <c r="B220" s="12" t="s">
        <v>213</v>
      </c>
      <c r="C220" s="12">
        <v>810</v>
      </c>
      <c r="D220" s="9">
        <f>'Пр.11 (вед)'!G209</f>
        <v>230</v>
      </c>
    </row>
    <row r="221" spans="1:4" ht="13.5">
      <c r="A221" s="125" t="s">
        <v>43</v>
      </c>
      <c r="B221" s="126" t="s">
        <v>167</v>
      </c>
      <c r="C221" s="117"/>
      <c r="D221" s="116">
        <f>D222</f>
        <v>250</v>
      </c>
    </row>
    <row r="222" spans="1:4">
      <c r="A222" s="6" t="s">
        <v>44</v>
      </c>
      <c r="B222" s="41" t="s">
        <v>167</v>
      </c>
      <c r="C222" s="12">
        <v>870</v>
      </c>
      <c r="D222" s="9">
        <f>'Пр.11 (вед)'!G35</f>
        <v>250</v>
      </c>
    </row>
    <row r="223" spans="1:4" ht="54">
      <c r="A223" s="125" t="s">
        <v>421</v>
      </c>
      <c r="B223" s="126" t="s">
        <v>422</v>
      </c>
      <c r="C223" s="117"/>
      <c r="D223" s="116">
        <f>D224</f>
        <v>5755.6</v>
      </c>
    </row>
    <row r="224" spans="1:4">
      <c r="A224" s="6" t="s">
        <v>41</v>
      </c>
      <c r="B224" s="12" t="s">
        <v>422</v>
      </c>
      <c r="C224" s="12" t="s">
        <v>414</v>
      </c>
      <c r="D224" s="9">
        <f>D225</f>
        <v>5755.6</v>
      </c>
    </row>
    <row r="225" spans="1:4">
      <c r="A225" s="6" t="s">
        <v>42</v>
      </c>
      <c r="B225" s="12" t="s">
        <v>422</v>
      </c>
      <c r="C225" s="12" t="s">
        <v>415</v>
      </c>
      <c r="D225" s="9">
        <f>'Пр.11 (вед)'!G213</f>
        <v>5755.6</v>
      </c>
    </row>
    <row r="226" spans="1:4" ht="40.5">
      <c r="A226" s="125" t="s">
        <v>412</v>
      </c>
      <c r="B226" s="126" t="s">
        <v>413</v>
      </c>
      <c r="C226" s="12"/>
      <c r="D226" s="116">
        <f>D227</f>
        <v>80</v>
      </c>
    </row>
    <row r="227" spans="1:4">
      <c r="A227" s="6" t="s">
        <v>41</v>
      </c>
      <c r="B227" s="63" t="s">
        <v>413</v>
      </c>
      <c r="C227" s="12" t="s">
        <v>414</v>
      </c>
      <c r="D227" s="9">
        <f>D228</f>
        <v>80</v>
      </c>
    </row>
    <row r="228" spans="1:4">
      <c r="A228" s="6" t="s">
        <v>42</v>
      </c>
      <c r="B228" s="63" t="s">
        <v>413</v>
      </c>
      <c r="C228" s="12" t="s">
        <v>415</v>
      </c>
      <c r="D228" s="9">
        <f>'Пр.11 (вед)'!G82</f>
        <v>80</v>
      </c>
    </row>
    <row r="229" spans="1:4" s="172" customFormat="1" ht="54">
      <c r="A229" s="125" t="s">
        <v>438</v>
      </c>
      <c r="B229" s="115" t="s">
        <v>436</v>
      </c>
      <c r="C229" s="117"/>
      <c r="D229" s="116">
        <f>D230</f>
        <v>2375.6</v>
      </c>
    </row>
    <row r="230" spans="1:4">
      <c r="A230" s="6" t="s">
        <v>41</v>
      </c>
      <c r="B230" s="63" t="s">
        <v>436</v>
      </c>
      <c r="C230" s="12" t="s">
        <v>414</v>
      </c>
      <c r="D230" s="9">
        <f>D231</f>
        <v>2375.6</v>
      </c>
    </row>
    <row r="231" spans="1:4">
      <c r="A231" s="6" t="s">
        <v>42</v>
      </c>
      <c r="B231" s="63" t="s">
        <v>436</v>
      </c>
      <c r="C231" s="12" t="s">
        <v>415</v>
      </c>
      <c r="D231" s="9">
        <f>'Пр.11 (вед)'!G216</f>
        <v>2375.6</v>
      </c>
    </row>
    <row r="232" spans="1:4" s="172" customFormat="1" ht="54">
      <c r="A232" s="125" t="s">
        <v>439</v>
      </c>
      <c r="B232" s="115" t="s">
        <v>437</v>
      </c>
      <c r="C232" s="117"/>
      <c r="D232" s="116">
        <f>D233</f>
        <v>125</v>
      </c>
    </row>
    <row r="233" spans="1:4">
      <c r="A233" s="6" t="s">
        <v>41</v>
      </c>
      <c r="B233" s="63" t="s">
        <v>437</v>
      </c>
      <c r="C233" s="12" t="s">
        <v>414</v>
      </c>
      <c r="D233" s="9">
        <f>D234</f>
        <v>125</v>
      </c>
    </row>
    <row r="234" spans="1:4">
      <c r="A234" s="6" t="s">
        <v>42</v>
      </c>
      <c r="B234" s="63" t="s">
        <v>437</v>
      </c>
      <c r="C234" s="12" t="s">
        <v>415</v>
      </c>
      <c r="D234" s="9">
        <f>'Пр.11 (вед)'!G219</f>
        <v>125</v>
      </c>
    </row>
    <row r="235" spans="1:4" ht="29.25" customHeight="1">
      <c r="A235" s="125" t="s">
        <v>416</v>
      </c>
      <c r="B235" s="126" t="s">
        <v>417</v>
      </c>
      <c r="C235" s="12"/>
      <c r="D235" s="116">
        <f>D236</f>
        <v>100</v>
      </c>
    </row>
    <row r="236" spans="1:4">
      <c r="A236" s="6" t="s">
        <v>41</v>
      </c>
      <c r="B236" s="63" t="s">
        <v>417</v>
      </c>
      <c r="C236" s="12" t="s">
        <v>414</v>
      </c>
      <c r="D236" s="9">
        <f>D237</f>
        <v>100</v>
      </c>
    </row>
    <row r="237" spans="1:4">
      <c r="A237" s="6" t="s">
        <v>42</v>
      </c>
      <c r="B237" s="63" t="s">
        <v>417</v>
      </c>
      <c r="C237" s="12" t="s">
        <v>415</v>
      </c>
      <c r="D237" s="9">
        <f>'Пр.11 (вед)'!G222</f>
        <v>100</v>
      </c>
    </row>
    <row r="238" spans="1:4" s="143" customFormat="1">
      <c r="A238" s="89" t="s">
        <v>87</v>
      </c>
      <c r="B238" s="136"/>
      <c r="C238" s="136"/>
      <c r="D238" s="137">
        <f>D14+D25+D35+D54+D67+D92+D204+D160+D151</f>
        <v>56275.155999999995</v>
      </c>
    </row>
    <row r="241" spans="4:4">
      <c r="D241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3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196" workbookViewId="0">
      <selection activeCell="E221" sqref="E221"/>
    </sheetView>
  </sheetViews>
  <sheetFormatPr defaultRowHeight="12.75"/>
  <cols>
    <col min="1" max="1" width="55" customWidth="1"/>
    <col min="2" max="2" width="18.28515625" customWidth="1"/>
    <col min="5" max="5" width="12.140625" customWidth="1"/>
  </cols>
  <sheetData>
    <row r="1" spans="1:5" ht="15.75">
      <c r="A1" s="179" t="s">
        <v>292</v>
      </c>
      <c r="B1" s="179"/>
      <c r="C1" s="179"/>
      <c r="D1" s="179"/>
      <c r="E1" s="179"/>
    </row>
    <row r="2" spans="1:5">
      <c r="A2" s="173" t="s">
        <v>115</v>
      </c>
      <c r="B2" s="173"/>
      <c r="C2" s="173"/>
      <c r="D2" s="173"/>
      <c r="E2" s="173"/>
    </row>
    <row r="3" spans="1:5">
      <c r="A3" s="173" t="s">
        <v>65</v>
      </c>
      <c r="B3" s="173"/>
      <c r="C3" s="173"/>
      <c r="D3" s="173"/>
      <c r="E3" s="173"/>
    </row>
    <row r="4" spans="1:5">
      <c r="A4" s="173" t="s">
        <v>1</v>
      </c>
      <c r="B4" s="173"/>
      <c r="C4" s="173"/>
      <c r="D4" s="173"/>
      <c r="E4" s="173"/>
    </row>
    <row r="5" spans="1:5">
      <c r="A5" s="173" t="s">
        <v>396</v>
      </c>
      <c r="B5" s="173"/>
      <c r="C5" s="173"/>
      <c r="D5" s="173"/>
      <c r="E5" s="173"/>
    </row>
    <row r="7" spans="1:5" ht="15.75">
      <c r="A7" s="175" t="s">
        <v>135</v>
      </c>
      <c r="B7" s="175"/>
      <c r="C7" s="175"/>
      <c r="D7" s="175"/>
      <c r="E7" s="175"/>
    </row>
    <row r="8" spans="1:5" ht="15.75">
      <c r="A8" s="175" t="s">
        <v>136</v>
      </c>
      <c r="B8" s="175"/>
      <c r="C8" s="175"/>
      <c r="D8" s="175"/>
      <c r="E8" s="175"/>
    </row>
    <row r="9" spans="1:5" ht="15.75">
      <c r="A9" s="175" t="s">
        <v>137</v>
      </c>
      <c r="B9" s="175"/>
      <c r="C9" s="175"/>
      <c r="D9" s="175"/>
      <c r="E9" s="175"/>
    </row>
    <row r="10" spans="1:5" ht="15.75">
      <c r="A10" s="175" t="s">
        <v>33</v>
      </c>
      <c r="B10" s="175"/>
      <c r="C10" s="175"/>
      <c r="D10" s="175"/>
      <c r="E10" s="175"/>
    </row>
    <row r="11" spans="1:5" ht="15.75">
      <c r="A11" s="177" t="s">
        <v>314</v>
      </c>
      <c r="B11" s="177"/>
      <c r="C11" s="177"/>
      <c r="D11" s="177"/>
      <c r="E11" s="177"/>
    </row>
    <row r="12" spans="1:5" ht="15.75">
      <c r="A12" s="152"/>
      <c r="B12" s="152"/>
      <c r="C12" s="152"/>
      <c r="D12" s="152"/>
      <c r="E12" s="155" t="s">
        <v>316</v>
      </c>
    </row>
    <row r="13" spans="1:5" ht="25.5">
      <c r="A13" s="53" t="s">
        <v>2</v>
      </c>
      <c r="B13" s="53" t="s">
        <v>35</v>
      </c>
      <c r="C13" s="53" t="s">
        <v>36</v>
      </c>
      <c r="D13" s="51" t="s">
        <v>315</v>
      </c>
      <c r="E13" s="51" t="s">
        <v>310</v>
      </c>
    </row>
    <row r="14" spans="1:5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>
      <c r="A15" s="111" t="s">
        <v>142</v>
      </c>
      <c r="B15" s="112" t="s">
        <v>168</v>
      </c>
      <c r="C15" s="113"/>
      <c r="D15" s="10">
        <f>D16+D21</f>
        <v>230</v>
      </c>
      <c r="E15" s="10">
        <f>E16+E21</f>
        <v>230</v>
      </c>
    </row>
    <row r="16" spans="1:5" ht="81">
      <c r="A16" s="114" t="s">
        <v>143</v>
      </c>
      <c r="B16" s="115" t="s">
        <v>169</v>
      </c>
      <c r="C16" s="12"/>
      <c r="D16" s="116">
        <f>D18</f>
        <v>50</v>
      </c>
      <c r="E16" s="116">
        <f>E18</f>
        <v>50</v>
      </c>
    </row>
    <row r="17" spans="1:5" ht="63.75">
      <c r="A17" s="95" t="s">
        <v>170</v>
      </c>
      <c r="B17" s="63" t="s">
        <v>171</v>
      </c>
      <c r="C17" s="12"/>
      <c r="D17" s="9">
        <f t="shared" ref="D17:E19" si="0">D18</f>
        <v>50</v>
      </c>
      <c r="E17" s="9">
        <f t="shared" si="0"/>
        <v>50</v>
      </c>
    </row>
    <row r="18" spans="1:5" ht="25.5">
      <c r="A18" s="95" t="s">
        <v>290</v>
      </c>
      <c r="B18" s="63" t="s">
        <v>173</v>
      </c>
      <c r="C18" s="12"/>
      <c r="D18" s="9">
        <f t="shared" si="0"/>
        <v>50</v>
      </c>
      <c r="E18" s="9">
        <f t="shared" si="0"/>
        <v>50</v>
      </c>
    </row>
    <row r="19" spans="1:5" ht="25.5">
      <c r="A19" s="6" t="s">
        <v>294</v>
      </c>
      <c r="B19" s="63" t="s">
        <v>173</v>
      </c>
      <c r="C19" s="12" t="s">
        <v>69</v>
      </c>
      <c r="D19" s="9">
        <f t="shared" si="0"/>
        <v>50</v>
      </c>
      <c r="E19" s="9">
        <f t="shared" si="0"/>
        <v>50</v>
      </c>
    </row>
    <row r="20" spans="1:5" ht="25.5">
      <c r="A20" s="19" t="s">
        <v>99</v>
      </c>
      <c r="B20" s="63" t="s">
        <v>173</v>
      </c>
      <c r="C20" s="12" t="s">
        <v>70</v>
      </c>
      <c r="D20" s="9">
        <f>'Пр.12 (вед18-19)'!G39</f>
        <v>50</v>
      </c>
      <c r="E20" s="9">
        <f>'Пр.12 (вед18-19)'!I39</f>
        <v>50</v>
      </c>
    </row>
    <row r="21" spans="1:5" ht="81">
      <c r="A21" s="114" t="s">
        <v>159</v>
      </c>
      <c r="B21" s="117" t="s">
        <v>271</v>
      </c>
      <c r="C21" s="117"/>
      <c r="D21" s="116">
        <f>D24</f>
        <v>180</v>
      </c>
      <c r="E21" s="116">
        <f>E24</f>
        <v>180</v>
      </c>
    </row>
    <row r="22" spans="1:5" ht="39">
      <c r="A22" s="95" t="s">
        <v>272</v>
      </c>
      <c r="B22" s="12" t="s">
        <v>275</v>
      </c>
      <c r="C22" s="117"/>
      <c r="D22" s="9">
        <f>D23</f>
        <v>180</v>
      </c>
      <c r="E22" s="9">
        <f>E23</f>
        <v>180</v>
      </c>
    </row>
    <row r="23" spans="1:5" ht="25.5">
      <c r="A23" s="95" t="s">
        <v>273</v>
      </c>
      <c r="B23" s="12" t="s">
        <v>276</v>
      </c>
      <c r="C23" s="12"/>
      <c r="D23" s="9">
        <f>D24</f>
        <v>180</v>
      </c>
      <c r="E23" s="9">
        <f>E24</f>
        <v>180</v>
      </c>
    </row>
    <row r="24" spans="1:5">
      <c r="A24" s="6" t="s">
        <v>52</v>
      </c>
      <c r="B24" s="12" t="s">
        <v>276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>
      <c r="A25" s="6" t="s">
        <v>53</v>
      </c>
      <c r="B25" s="12" t="s">
        <v>276</v>
      </c>
      <c r="C25" s="12">
        <v>320</v>
      </c>
      <c r="D25" s="9">
        <f>'Пр.12 (вед18-19)'!G297</f>
        <v>180</v>
      </c>
      <c r="E25" s="9">
        <f>'Пр.12 (вед18-19)'!I297</f>
        <v>180</v>
      </c>
    </row>
    <row r="26" spans="1:5" ht="51">
      <c r="A26" s="111" t="s">
        <v>144</v>
      </c>
      <c r="B26" s="112" t="s">
        <v>180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>
      <c r="A27" s="120" t="s">
        <v>145</v>
      </c>
      <c r="B27" s="115" t="s">
        <v>181</v>
      </c>
      <c r="C27" s="117"/>
      <c r="D27" s="116">
        <f>D28+D32</f>
        <v>296.10000000000002</v>
      </c>
      <c r="E27" s="116">
        <f>E28+E32</f>
        <v>296.10000000000002</v>
      </c>
    </row>
    <row r="28" spans="1:5" ht="25.5">
      <c r="A28" s="20" t="s">
        <v>182</v>
      </c>
      <c r="B28" s="63" t="s">
        <v>184</v>
      </c>
      <c r="C28" s="117"/>
      <c r="D28" s="9">
        <f t="shared" ref="D28:E30" si="2">D29</f>
        <v>200</v>
      </c>
      <c r="E28" s="9">
        <f t="shared" si="2"/>
        <v>200</v>
      </c>
    </row>
    <row r="29" spans="1:5">
      <c r="A29" s="20" t="s">
        <v>183</v>
      </c>
      <c r="B29" s="63" t="s">
        <v>184</v>
      </c>
      <c r="C29" s="12"/>
      <c r="D29" s="9">
        <f t="shared" si="2"/>
        <v>200</v>
      </c>
      <c r="E29" s="9">
        <f t="shared" si="2"/>
        <v>200</v>
      </c>
    </row>
    <row r="30" spans="1:5" ht="25.5">
      <c r="A30" s="6" t="s">
        <v>294</v>
      </c>
      <c r="B30" s="63" t="s">
        <v>184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>
      <c r="A31" s="19" t="s">
        <v>99</v>
      </c>
      <c r="B31" s="63" t="s">
        <v>184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>
      <c r="A32" s="20" t="s">
        <v>185</v>
      </c>
      <c r="B32" s="63" t="s">
        <v>186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>
      <c r="A33" s="20" t="s">
        <v>187</v>
      </c>
      <c r="B33" s="63" t="s">
        <v>186</v>
      </c>
      <c r="C33" s="12"/>
      <c r="D33" s="121">
        <f t="shared" si="3"/>
        <v>96.1</v>
      </c>
      <c r="E33" s="121">
        <f t="shared" si="3"/>
        <v>96.1</v>
      </c>
    </row>
    <row r="34" spans="1:5" ht="25.5">
      <c r="A34" s="6" t="s">
        <v>294</v>
      </c>
      <c r="B34" s="63" t="s">
        <v>186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>
      <c r="A35" s="19" t="s">
        <v>99</v>
      </c>
      <c r="B35" s="63" t="s">
        <v>186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>
      <c r="A36" s="122" t="s">
        <v>146</v>
      </c>
      <c r="B36" s="123" t="s">
        <v>190</v>
      </c>
      <c r="C36" s="113"/>
      <c r="D36" s="10">
        <f>D37+D42+D50</f>
        <v>6163.9</v>
      </c>
      <c r="E36" s="10">
        <f>E37+E42+E50</f>
        <v>6750.2</v>
      </c>
    </row>
    <row r="37" spans="1:5" ht="81.75" customHeight="1">
      <c r="A37" s="125" t="s">
        <v>149</v>
      </c>
      <c r="B37" s="126" t="s">
        <v>196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>
      <c r="A38" s="6" t="s">
        <v>200</v>
      </c>
      <c r="B38" s="41" t="s">
        <v>197</v>
      </c>
      <c r="C38" s="117"/>
      <c r="D38" s="9">
        <f t="shared" si="4"/>
        <v>4473.8999999999996</v>
      </c>
      <c r="E38" s="9">
        <f t="shared" si="4"/>
        <v>5020.2</v>
      </c>
    </row>
    <row r="39" spans="1:5">
      <c r="A39" s="6" t="s">
        <v>202</v>
      </c>
      <c r="B39" s="41" t="s">
        <v>198</v>
      </c>
      <c r="C39" s="12"/>
      <c r="D39" s="9">
        <f t="shared" si="4"/>
        <v>4473.8999999999996</v>
      </c>
      <c r="E39" s="9">
        <f t="shared" si="4"/>
        <v>5020.2</v>
      </c>
    </row>
    <row r="40" spans="1:5" ht="25.5">
      <c r="A40" s="6" t="s">
        <v>294</v>
      </c>
      <c r="B40" s="41" t="s">
        <v>198</v>
      </c>
      <c r="C40" s="12" t="s">
        <v>69</v>
      </c>
      <c r="D40" s="9">
        <f t="shared" si="4"/>
        <v>4473.8999999999996</v>
      </c>
      <c r="E40" s="9">
        <f t="shared" si="4"/>
        <v>5020.2</v>
      </c>
    </row>
    <row r="41" spans="1:5" ht="25.5">
      <c r="A41" s="19" t="s">
        <v>99</v>
      </c>
      <c r="B41" s="41" t="s">
        <v>198</v>
      </c>
      <c r="C41" s="12" t="s">
        <v>70</v>
      </c>
      <c r="D41" s="9">
        <f>'Пр.12 (вед18-19)'!G143</f>
        <v>4473.8999999999996</v>
      </c>
      <c r="E41" s="9">
        <f>'Пр.12 (вед18-19)'!I143</f>
        <v>5020.2</v>
      </c>
    </row>
    <row r="42" spans="1:5" ht="67.5">
      <c r="A42" s="125" t="s">
        <v>150</v>
      </c>
      <c r="B42" s="126" t="s">
        <v>199</v>
      </c>
      <c r="C42" s="117"/>
      <c r="D42" s="116">
        <f>D45+D47</f>
        <v>190</v>
      </c>
      <c r="E42" s="116">
        <f>E45+E47</f>
        <v>230</v>
      </c>
    </row>
    <row r="43" spans="1:5" ht="39">
      <c r="A43" s="6" t="s">
        <v>201</v>
      </c>
      <c r="B43" s="41" t="s">
        <v>203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>
      <c r="A44" s="6" t="s">
        <v>204</v>
      </c>
      <c r="B44" s="41" t="s">
        <v>205</v>
      </c>
      <c r="C44" s="12"/>
      <c r="D44" s="9">
        <f t="shared" si="5"/>
        <v>130</v>
      </c>
      <c r="E44" s="9">
        <f t="shared" si="5"/>
        <v>150</v>
      </c>
    </row>
    <row r="45" spans="1:5" ht="25.5">
      <c r="A45" s="6" t="s">
        <v>294</v>
      </c>
      <c r="B45" s="41" t="s">
        <v>205</v>
      </c>
      <c r="C45" s="12" t="s">
        <v>69</v>
      </c>
      <c r="D45" s="9">
        <f t="shared" si="5"/>
        <v>130</v>
      </c>
      <c r="E45" s="9">
        <f t="shared" si="5"/>
        <v>150</v>
      </c>
    </row>
    <row r="46" spans="1:5" ht="25.5">
      <c r="A46" s="19" t="s">
        <v>99</v>
      </c>
      <c r="B46" s="41" t="s">
        <v>205</v>
      </c>
      <c r="C46" s="12" t="s">
        <v>70</v>
      </c>
      <c r="D46" s="9">
        <f>'Пр.12 (вед18-19)'!G149</f>
        <v>130</v>
      </c>
      <c r="E46" s="9">
        <f>'Пр.12 (вед18-19)'!I149</f>
        <v>150</v>
      </c>
    </row>
    <row r="47" spans="1:5" ht="38.25">
      <c r="A47" s="6" t="s">
        <v>349</v>
      </c>
      <c r="B47" s="41" t="s">
        <v>350</v>
      </c>
      <c r="C47" s="12"/>
      <c r="D47" s="9">
        <f>D48</f>
        <v>60</v>
      </c>
      <c r="E47" s="9">
        <f>E48</f>
        <v>80</v>
      </c>
    </row>
    <row r="48" spans="1:5" ht="25.5">
      <c r="A48" s="6" t="s">
        <v>294</v>
      </c>
      <c r="B48" s="41" t="s">
        <v>350</v>
      </c>
      <c r="C48" s="12" t="s">
        <v>69</v>
      </c>
      <c r="D48" s="9">
        <f>D49</f>
        <v>60</v>
      </c>
      <c r="E48" s="9">
        <f>E49</f>
        <v>80</v>
      </c>
    </row>
    <row r="49" spans="1:5" ht="25.5">
      <c r="A49" s="6" t="s">
        <v>99</v>
      </c>
      <c r="B49" s="41" t="s">
        <v>350</v>
      </c>
      <c r="C49" s="12" t="s">
        <v>70</v>
      </c>
      <c r="D49" s="9">
        <f>'Пр.12 (вед18-19)'!G153</f>
        <v>60</v>
      </c>
      <c r="E49" s="9">
        <f>'Пр.12 (вед18-19)'!I153</f>
        <v>80</v>
      </c>
    </row>
    <row r="50" spans="1:5" ht="94.5" customHeight="1">
      <c r="A50" s="127" t="s">
        <v>147</v>
      </c>
      <c r="B50" s="128" t="s">
        <v>191</v>
      </c>
      <c r="C50" s="117"/>
      <c r="D50" s="116">
        <f>D52</f>
        <v>1500</v>
      </c>
      <c r="E50" s="116">
        <f>E52</f>
        <v>1500</v>
      </c>
    </row>
    <row r="51" spans="1:5" ht="39">
      <c r="A51" s="100" t="s">
        <v>192</v>
      </c>
      <c r="B51" s="62" t="s">
        <v>194</v>
      </c>
      <c r="C51" s="117"/>
      <c r="D51" s="9">
        <f>D52</f>
        <v>1500</v>
      </c>
      <c r="E51" s="9">
        <f>E52</f>
        <v>1500</v>
      </c>
    </row>
    <row r="52" spans="1:5">
      <c r="A52" s="6" t="s">
        <v>195</v>
      </c>
      <c r="B52" s="62" t="s">
        <v>193</v>
      </c>
      <c r="C52" s="12"/>
      <c r="D52" s="9">
        <f>D54</f>
        <v>1500</v>
      </c>
      <c r="E52" s="9">
        <f>E54</f>
        <v>1500</v>
      </c>
    </row>
    <row r="53" spans="1:5">
      <c r="A53" s="6" t="s">
        <v>39</v>
      </c>
      <c r="B53" s="62" t="s">
        <v>193</v>
      </c>
      <c r="C53" s="12">
        <v>800</v>
      </c>
      <c r="D53" s="9">
        <f>D54</f>
        <v>1500</v>
      </c>
      <c r="E53" s="9">
        <f>E54</f>
        <v>1500</v>
      </c>
    </row>
    <row r="54" spans="1:5" ht="38.25">
      <c r="A54" s="6" t="s">
        <v>295</v>
      </c>
      <c r="B54" s="62" t="s">
        <v>193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>
      <c r="A55" s="124" t="s">
        <v>151</v>
      </c>
      <c r="B55" s="112" t="s">
        <v>206</v>
      </c>
      <c r="C55" s="129"/>
      <c r="D55" s="119">
        <f>D57+D61+D64</f>
        <v>663.5</v>
      </c>
      <c r="E55" s="119">
        <f>E57+E61+E64</f>
        <v>663.5</v>
      </c>
    </row>
    <row r="56" spans="1:5" ht="51">
      <c r="A56" s="6" t="s">
        <v>209</v>
      </c>
      <c r="B56" s="63" t="s">
        <v>211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>
      <c r="A57" s="6" t="s">
        <v>210</v>
      </c>
      <c r="B57" s="63" t="s">
        <v>212</v>
      </c>
      <c r="C57" s="12"/>
      <c r="D57" s="64">
        <f t="shared" si="6"/>
        <v>200</v>
      </c>
      <c r="E57" s="64">
        <f t="shared" si="6"/>
        <v>200</v>
      </c>
    </row>
    <row r="58" spans="1:5" ht="25.5">
      <c r="A58" s="6" t="s">
        <v>294</v>
      </c>
      <c r="B58" s="63" t="s">
        <v>212</v>
      </c>
      <c r="C58" s="12" t="s">
        <v>69</v>
      </c>
      <c r="D58" s="64">
        <f t="shared" si="6"/>
        <v>200</v>
      </c>
      <c r="E58" s="64">
        <f t="shared" si="6"/>
        <v>200</v>
      </c>
    </row>
    <row r="59" spans="1:5" ht="25.5">
      <c r="A59" s="19" t="s">
        <v>99</v>
      </c>
      <c r="B59" s="63" t="s">
        <v>212</v>
      </c>
      <c r="C59" s="12" t="s">
        <v>70</v>
      </c>
      <c r="D59" s="64">
        <f>'Пр.12 (вед18-19)'!G172</f>
        <v>200</v>
      </c>
      <c r="E59" s="64">
        <f>'Пр.12 (вед18-19)'!I172</f>
        <v>200</v>
      </c>
    </row>
    <row r="60" spans="1:5" ht="38.25">
      <c r="A60" s="94" t="s">
        <v>353</v>
      </c>
      <c r="B60" s="69" t="s">
        <v>354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>
      <c r="A61" s="6" t="s">
        <v>119</v>
      </c>
      <c r="B61" s="41" t="s">
        <v>355</v>
      </c>
      <c r="C61" s="12"/>
      <c r="D61" s="64">
        <f t="shared" si="7"/>
        <v>303.5</v>
      </c>
      <c r="E61" s="64">
        <f t="shared" si="7"/>
        <v>303.5</v>
      </c>
    </row>
    <row r="62" spans="1:5" ht="25.5">
      <c r="A62" s="6" t="s">
        <v>294</v>
      </c>
      <c r="B62" s="41" t="s">
        <v>355</v>
      </c>
      <c r="C62" s="12" t="s">
        <v>69</v>
      </c>
      <c r="D62" s="64">
        <f t="shared" si="7"/>
        <v>303.5</v>
      </c>
      <c r="E62" s="64">
        <f t="shared" si="7"/>
        <v>303.5</v>
      </c>
    </row>
    <row r="63" spans="1:5" ht="25.5">
      <c r="A63" s="6" t="s">
        <v>99</v>
      </c>
      <c r="B63" s="41" t="s">
        <v>355</v>
      </c>
      <c r="C63" s="12" t="s">
        <v>70</v>
      </c>
      <c r="D63" s="64">
        <f>'Пр.12 (вед18-19)'!G177</f>
        <v>303.5</v>
      </c>
      <c r="E63" s="64">
        <f>'Пр.12 (вед18-19)'!I177</f>
        <v>303.5</v>
      </c>
    </row>
    <row r="64" spans="1:5" ht="25.5">
      <c r="A64" s="156" t="s">
        <v>369</v>
      </c>
      <c r="B64" s="41" t="s">
        <v>374</v>
      </c>
      <c r="C64" s="12"/>
      <c r="D64" s="64">
        <f t="shared" ref="D64:E66" si="8">D65</f>
        <v>160</v>
      </c>
      <c r="E64" s="64">
        <f t="shared" si="8"/>
        <v>160</v>
      </c>
    </row>
    <row r="65" spans="1:5">
      <c r="A65" s="156" t="s">
        <v>368</v>
      </c>
      <c r="B65" s="41" t="s">
        <v>367</v>
      </c>
      <c r="C65" s="12"/>
      <c r="D65" s="64">
        <f t="shared" si="8"/>
        <v>160</v>
      </c>
      <c r="E65" s="64">
        <f t="shared" si="8"/>
        <v>160</v>
      </c>
    </row>
    <row r="66" spans="1:5" ht="25.5">
      <c r="A66" s="6" t="s">
        <v>294</v>
      </c>
      <c r="B66" s="41" t="s">
        <v>367</v>
      </c>
      <c r="C66" s="12" t="s">
        <v>69</v>
      </c>
      <c r="D66" s="64">
        <f t="shared" si="8"/>
        <v>160</v>
      </c>
      <c r="E66" s="64">
        <f t="shared" si="8"/>
        <v>160</v>
      </c>
    </row>
    <row r="67" spans="1:5" ht="25.5">
      <c r="A67" s="6" t="s">
        <v>99</v>
      </c>
      <c r="B67" s="41" t="s">
        <v>367</v>
      </c>
      <c r="C67" s="12" t="s">
        <v>70</v>
      </c>
      <c r="D67" s="64">
        <f>'Пр.12 (вед18-19)'!G182</f>
        <v>160</v>
      </c>
      <c r="E67" s="64">
        <f>'Пр.12 (вед18-19)'!I182</f>
        <v>160</v>
      </c>
    </row>
    <row r="68" spans="1:5" ht="38.25">
      <c r="A68" s="130" t="s">
        <v>152</v>
      </c>
      <c r="B68" s="112" t="s">
        <v>214</v>
      </c>
      <c r="C68" s="113"/>
      <c r="D68" s="10">
        <f>D69+D78+D83+D88</f>
        <v>3325</v>
      </c>
      <c r="E68" s="10">
        <f>E69+E78+E83+E88</f>
        <v>3325</v>
      </c>
    </row>
    <row r="69" spans="1:5" ht="67.5">
      <c r="A69" s="131" t="s">
        <v>153</v>
      </c>
      <c r="B69" s="115" t="s">
        <v>215</v>
      </c>
      <c r="C69" s="117"/>
      <c r="D69" s="116">
        <f>D70+D74</f>
        <v>870</v>
      </c>
      <c r="E69" s="116">
        <f>E70+E74</f>
        <v>870</v>
      </c>
    </row>
    <row r="70" spans="1:5" ht="13.5">
      <c r="A70" s="21" t="s">
        <v>216</v>
      </c>
      <c r="B70" s="63" t="s">
        <v>217</v>
      </c>
      <c r="C70" s="117"/>
      <c r="D70" s="9">
        <f>D71</f>
        <v>850</v>
      </c>
      <c r="E70" s="9">
        <f>E71</f>
        <v>850</v>
      </c>
    </row>
    <row r="71" spans="1:5">
      <c r="A71" s="21" t="s">
        <v>218</v>
      </c>
      <c r="B71" s="63" t="s">
        <v>219</v>
      </c>
      <c r="C71" s="12"/>
      <c r="D71" s="9">
        <f>D73</f>
        <v>850</v>
      </c>
      <c r="E71" s="9">
        <f>E73</f>
        <v>850</v>
      </c>
    </row>
    <row r="72" spans="1:5" ht="25.5">
      <c r="A72" s="6" t="s">
        <v>294</v>
      </c>
      <c r="B72" s="63" t="s">
        <v>219</v>
      </c>
      <c r="C72" s="62" t="s">
        <v>69</v>
      </c>
      <c r="D72" s="9">
        <f>D73</f>
        <v>850</v>
      </c>
      <c r="E72" s="9">
        <f>E73</f>
        <v>850</v>
      </c>
    </row>
    <row r="73" spans="1:5" ht="25.5">
      <c r="A73" s="19" t="s">
        <v>99</v>
      </c>
      <c r="B73" s="63" t="s">
        <v>219</v>
      </c>
      <c r="C73" s="62" t="s">
        <v>70</v>
      </c>
      <c r="D73" s="9">
        <f>'Пр.12 (вед18-19)'!G190</f>
        <v>850</v>
      </c>
      <c r="E73" s="9">
        <f>'Пр.12 (вед18-19)'!I190</f>
        <v>850</v>
      </c>
    </row>
    <row r="74" spans="1:5" ht="25.5">
      <c r="A74" s="21" t="s">
        <v>220</v>
      </c>
      <c r="B74" s="63" t="s">
        <v>221</v>
      </c>
      <c r="C74" s="62"/>
      <c r="D74" s="9">
        <f t="shared" ref="D74:E76" si="9">D75</f>
        <v>20</v>
      </c>
      <c r="E74" s="9">
        <f t="shared" si="9"/>
        <v>20</v>
      </c>
    </row>
    <row r="75" spans="1:5">
      <c r="A75" s="21" t="s">
        <v>223</v>
      </c>
      <c r="B75" s="63" t="s">
        <v>222</v>
      </c>
      <c r="C75" s="62"/>
      <c r="D75" s="9">
        <f t="shared" si="9"/>
        <v>20</v>
      </c>
      <c r="E75" s="9">
        <f t="shared" si="9"/>
        <v>20</v>
      </c>
    </row>
    <row r="76" spans="1:5" ht="25.5">
      <c r="A76" s="6" t="s">
        <v>294</v>
      </c>
      <c r="B76" s="63" t="s">
        <v>222</v>
      </c>
      <c r="C76" s="62" t="s">
        <v>69</v>
      </c>
      <c r="D76" s="9">
        <f t="shared" si="9"/>
        <v>20</v>
      </c>
      <c r="E76" s="9">
        <f t="shared" si="9"/>
        <v>20</v>
      </c>
    </row>
    <row r="77" spans="1:5" ht="25.5">
      <c r="A77" s="19" t="s">
        <v>99</v>
      </c>
      <c r="B77" s="63" t="s">
        <v>222</v>
      </c>
      <c r="C77" s="62" t="s">
        <v>70</v>
      </c>
      <c r="D77" s="9">
        <f>'Пр.12 (вед18-19)'!G195</f>
        <v>20</v>
      </c>
      <c r="E77" s="9">
        <f>'Пр.12 (вед18-19)'!I195</f>
        <v>20</v>
      </c>
    </row>
    <row r="78" spans="1:5" ht="66" customHeight="1">
      <c r="A78" s="131" t="s">
        <v>161</v>
      </c>
      <c r="B78" s="115" t="s">
        <v>224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>
      <c r="A79" s="145" t="s">
        <v>225</v>
      </c>
      <c r="B79" s="63" t="s">
        <v>371</v>
      </c>
      <c r="C79" s="12"/>
      <c r="D79" s="9">
        <f t="shared" si="10"/>
        <v>20</v>
      </c>
      <c r="E79" s="9">
        <f t="shared" si="10"/>
        <v>20</v>
      </c>
    </row>
    <row r="80" spans="1:5">
      <c r="A80" s="146" t="s">
        <v>370</v>
      </c>
      <c r="B80" s="63" t="s">
        <v>372</v>
      </c>
      <c r="C80" s="12"/>
      <c r="D80" s="9">
        <f t="shared" si="10"/>
        <v>20</v>
      </c>
      <c r="E80" s="9">
        <f t="shared" si="10"/>
        <v>20</v>
      </c>
    </row>
    <row r="81" spans="1:5" ht="25.5">
      <c r="A81" s="6" t="s">
        <v>294</v>
      </c>
      <c r="B81" s="63" t="s">
        <v>372</v>
      </c>
      <c r="C81" s="62" t="s">
        <v>69</v>
      </c>
      <c r="D81" s="9">
        <f t="shared" si="10"/>
        <v>20</v>
      </c>
      <c r="E81" s="9">
        <f t="shared" si="10"/>
        <v>20</v>
      </c>
    </row>
    <row r="82" spans="1:5" ht="25.5">
      <c r="A82" s="6" t="s">
        <v>99</v>
      </c>
      <c r="B82" s="63" t="s">
        <v>372</v>
      </c>
      <c r="C82" s="62" t="s">
        <v>70</v>
      </c>
      <c r="D82" s="9">
        <f>'Пр.12 (вед18-19)'!G195</f>
        <v>20</v>
      </c>
      <c r="E82" s="9">
        <f>'Пр.12 (вед18-19)'!I195</f>
        <v>20</v>
      </c>
    </row>
    <row r="83" spans="1:5" ht="67.5">
      <c r="A83" s="131" t="s">
        <v>154</v>
      </c>
      <c r="B83" s="115" t="s">
        <v>229</v>
      </c>
      <c r="C83" s="117"/>
      <c r="D83" s="116">
        <f>D86</f>
        <v>1885</v>
      </c>
      <c r="E83" s="116">
        <f>E86</f>
        <v>1885</v>
      </c>
    </row>
    <row r="84" spans="1:5" ht="26.25">
      <c r="A84" s="21" t="s">
        <v>231</v>
      </c>
      <c r="B84" s="63" t="s">
        <v>232</v>
      </c>
      <c r="C84" s="117"/>
      <c r="D84" s="9">
        <f t="shared" ref="D84:E86" si="11">D85</f>
        <v>1885</v>
      </c>
      <c r="E84" s="9">
        <f t="shared" si="11"/>
        <v>1885</v>
      </c>
    </row>
    <row r="85" spans="1:5">
      <c r="A85" s="21" t="s">
        <v>230</v>
      </c>
      <c r="B85" s="63" t="s">
        <v>233</v>
      </c>
      <c r="C85" s="12"/>
      <c r="D85" s="9">
        <f t="shared" si="11"/>
        <v>1885</v>
      </c>
      <c r="E85" s="9">
        <f t="shared" si="11"/>
        <v>1885</v>
      </c>
    </row>
    <row r="86" spans="1:5" ht="25.5">
      <c r="A86" s="6" t="s">
        <v>294</v>
      </c>
      <c r="B86" s="63" t="s">
        <v>233</v>
      </c>
      <c r="C86" s="62" t="s">
        <v>69</v>
      </c>
      <c r="D86" s="9">
        <f t="shared" si="11"/>
        <v>1885</v>
      </c>
      <c r="E86" s="9">
        <f t="shared" si="11"/>
        <v>1885</v>
      </c>
    </row>
    <row r="87" spans="1:5" ht="25.5">
      <c r="A87" s="19" t="s">
        <v>99</v>
      </c>
      <c r="B87" s="63" t="s">
        <v>233</v>
      </c>
      <c r="C87" s="62" t="s">
        <v>70</v>
      </c>
      <c r="D87" s="9">
        <f>'Пр.12 (вед18-19)'!G207</f>
        <v>1885</v>
      </c>
      <c r="E87" s="9">
        <f>'Пр.12 (вед18-19)'!I207</f>
        <v>1885</v>
      </c>
    </row>
    <row r="88" spans="1:5" ht="67.5">
      <c r="A88" s="131" t="s">
        <v>155</v>
      </c>
      <c r="B88" s="115" t="s">
        <v>234</v>
      </c>
      <c r="C88" s="117"/>
      <c r="D88" s="116">
        <f>D90</f>
        <v>550</v>
      </c>
      <c r="E88" s="116">
        <f>E90</f>
        <v>550</v>
      </c>
    </row>
    <row r="89" spans="1:5" ht="30" customHeight="1">
      <c r="A89" s="21" t="s">
        <v>235</v>
      </c>
      <c r="B89" s="63" t="s">
        <v>236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>
      <c r="A90" s="21" t="s">
        <v>237</v>
      </c>
      <c r="B90" s="63" t="s">
        <v>238</v>
      </c>
      <c r="C90" s="12"/>
      <c r="D90" s="9">
        <f t="shared" si="12"/>
        <v>550</v>
      </c>
      <c r="E90" s="9">
        <f t="shared" si="12"/>
        <v>550</v>
      </c>
    </row>
    <row r="91" spans="1:5" ht="25.5">
      <c r="A91" s="6" t="s">
        <v>294</v>
      </c>
      <c r="B91" s="63" t="s">
        <v>238</v>
      </c>
      <c r="C91" s="62" t="s">
        <v>69</v>
      </c>
      <c r="D91" s="9">
        <f t="shared" si="12"/>
        <v>550</v>
      </c>
      <c r="E91" s="9">
        <f t="shared" si="12"/>
        <v>550</v>
      </c>
    </row>
    <row r="92" spans="1:5" ht="25.5">
      <c r="A92" s="19" t="s">
        <v>99</v>
      </c>
      <c r="B92" s="63" t="s">
        <v>238</v>
      </c>
      <c r="C92" s="62" t="s">
        <v>70</v>
      </c>
      <c r="D92" s="9">
        <f>'Пр.12 (вед18-19)'!G213</f>
        <v>550</v>
      </c>
      <c r="E92" s="9">
        <f>'Пр.12 (вед18-19)'!I213</f>
        <v>550</v>
      </c>
    </row>
    <row r="93" spans="1:5" ht="37.5" customHeight="1">
      <c r="A93" s="132" t="s">
        <v>156</v>
      </c>
      <c r="B93" s="106" t="s">
        <v>239</v>
      </c>
      <c r="C93" s="106"/>
      <c r="D93" s="10">
        <f>D94+D125+D144</f>
        <v>8324.2799999999988</v>
      </c>
      <c r="E93" s="10">
        <f>E94+E125+E144</f>
        <v>7238.09</v>
      </c>
    </row>
    <row r="94" spans="1:5" ht="67.5">
      <c r="A94" s="133" t="s">
        <v>158</v>
      </c>
      <c r="B94" s="134" t="s">
        <v>253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>
      <c r="A95" s="104" t="s">
        <v>241</v>
      </c>
      <c r="B95" s="96" t="s">
        <v>254</v>
      </c>
      <c r="C95" s="134"/>
      <c r="D95" s="9">
        <f>D96+D103+D106</f>
        <v>6948.38</v>
      </c>
      <c r="E95" s="9">
        <f>E96+E103+E106</f>
        <v>5997.49</v>
      </c>
    </row>
    <row r="96" spans="1:5" ht="25.5">
      <c r="A96" s="148" t="s">
        <v>255</v>
      </c>
      <c r="B96" s="96" t="s">
        <v>256</v>
      </c>
      <c r="C96" s="106"/>
      <c r="D96" s="9">
        <f>D97+D99+D101</f>
        <v>6239.29</v>
      </c>
      <c r="E96" s="9">
        <f>E97+E99+E101</f>
        <v>5288.4</v>
      </c>
    </row>
    <row r="97" spans="1:5" ht="51">
      <c r="A97" s="6" t="s">
        <v>50</v>
      </c>
      <c r="B97" s="96" t="s">
        <v>256</v>
      </c>
      <c r="C97" s="62">
        <v>100</v>
      </c>
      <c r="D97" s="9">
        <f>D98</f>
        <v>3941.1</v>
      </c>
      <c r="E97" s="9">
        <f>E98</f>
        <v>3941.1</v>
      </c>
    </row>
    <row r="98" spans="1:5">
      <c r="A98" s="67" t="s">
        <v>51</v>
      </c>
      <c r="B98" s="96" t="s">
        <v>256</v>
      </c>
      <c r="C98" s="62">
        <v>110</v>
      </c>
      <c r="D98" s="9">
        <f>'Пр.12 (вед18-19)'!G258</f>
        <v>3941.1</v>
      </c>
      <c r="E98" s="9">
        <f>'Пр.12 (вед18-19)'!I258</f>
        <v>3941.1</v>
      </c>
    </row>
    <row r="99" spans="1:5" ht="25.5">
      <c r="A99" s="6" t="s">
        <v>294</v>
      </c>
      <c r="B99" s="96" t="s">
        <v>256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>
      <c r="A100" s="19" t="s">
        <v>99</v>
      </c>
      <c r="B100" s="96" t="s">
        <v>256</v>
      </c>
      <c r="C100" s="62">
        <v>240</v>
      </c>
      <c r="D100" s="9">
        <f>'Пр.12 (вед18-19)'!G263</f>
        <v>2266.9900000000002</v>
      </c>
      <c r="E100" s="9">
        <f>'Пр.12 (вед18-19)'!I263</f>
        <v>1316.1</v>
      </c>
    </row>
    <row r="101" spans="1:5">
      <c r="A101" s="67" t="s">
        <v>39</v>
      </c>
      <c r="B101" s="96" t="s">
        <v>256</v>
      </c>
      <c r="C101" s="62">
        <v>800</v>
      </c>
      <c r="D101" s="9">
        <f>D102</f>
        <v>31.2</v>
      </c>
      <c r="E101" s="9">
        <f>E102</f>
        <v>31.2</v>
      </c>
    </row>
    <row r="102" spans="1:5">
      <c r="A102" s="67" t="s">
        <v>296</v>
      </c>
      <c r="B102" s="96" t="s">
        <v>256</v>
      </c>
      <c r="C102" s="62">
        <v>850</v>
      </c>
      <c r="D102" s="9">
        <f>'Пр.12 (вед18-19)'!G266</f>
        <v>31.2</v>
      </c>
      <c r="E102" s="9">
        <f>'Пр.12 (вед18-19)'!I267</f>
        <v>31.2</v>
      </c>
    </row>
    <row r="103" spans="1:5" ht="25.5">
      <c r="A103" s="67" t="s">
        <v>121</v>
      </c>
      <c r="B103" s="96" t="s">
        <v>257</v>
      </c>
      <c r="C103" s="96"/>
      <c r="D103" s="35">
        <f>D104</f>
        <v>673.6</v>
      </c>
      <c r="E103" s="35">
        <f>E104</f>
        <v>673.6</v>
      </c>
    </row>
    <row r="104" spans="1:5" ht="51">
      <c r="A104" s="6" t="s">
        <v>50</v>
      </c>
      <c r="B104" s="96" t="s">
        <v>257</v>
      </c>
      <c r="C104" s="62">
        <v>100</v>
      </c>
      <c r="D104" s="35">
        <f>D105</f>
        <v>673.6</v>
      </c>
      <c r="E104" s="35">
        <f>E105</f>
        <v>673.6</v>
      </c>
    </row>
    <row r="105" spans="1:5">
      <c r="A105" s="67" t="s">
        <v>51</v>
      </c>
      <c r="B105" s="96" t="s">
        <v>257</v>
      </c>
      <c r="C105" s="62">
        <v>110</v>
      </c>
      <c r="D105" s="35">
        <f>'Пр.12 (вед18-19)'!G272</f>
        <v>673.6</v>
      </c>
      <c r="E105" s="35">
        <f>'Пр.12 (вед18-19)'!I272</f>
        <v>673.6</v>
      </c>
    </row>
    <row r="106" spans="1:5" ht="25.5">
      <c r="A106" s="67" t="s">
        <v>122</v>
      </c>
      <c r="B106" s="96" t="s">
        <v>258</v>
      </c>
      <c r="C106" s="96"/>
      <c r="D106" s="35">
        <f>D107</f>
        <v>35.49</v>
      </c>
      <c r="E106" s="35">
        <f>E107</f>
        <v>35.49</v>
      </c>
    </row>
    <row r="107" spans="1:5" ht="51">
      <c r="A107" s="6" t="s">
        <v>50</v>
      </c>
      <c r="B107" s="96" t="s">
        <v>258</v>
      </c>
      <c r="C107" s="62">
        <v>100</v>
      </c>
      <c r="D107" s="35">
        <f>D108</f>
        <v>35.49</v>
      </c>
      <c r="E107" s="35">
        <f>E108</f>
        <v>35.49</v>
      </c>
    </row>
    <row r="108" spans="1:5">
      <c r="A108" s="67" t="s">
        <v>51</v>
      </c>
      <c r="B108" s="96" t="s">
        <v>258</v>
      </c>
      <c r="C108" s="62">
        <v>110</v>
      </c>
      <c r="D108" s="35">
        <f>'Пр.12 (вед18-19)'!G277</f>
        <v>35.49</v>
      </c>
      <c r="E108" s="35">
        <f>'Пр.12 (вед18-19)'!I277</f>
        <v>35.49</v>
      </c>
    </row>
    <row r="109" spans="1:5" ht="25.5">
      <c r="A109" s="104" t="s">
        <v>259</v>
      </c>
      <c r="B109" s="96" t="s">
        <v>260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>
      <c r="A110" s="104" t="s">
        <v>261</v>
      </c>
      <c r="B110" s="96" t="s">
        <v>262</v>
      </c>
      <c r="C110" s="106"/>
      <c r="D110" s="35">
        <f t="shared" si="13"/>
        <v>19.7</v>
      </c>
      <c r="E110" s="35">
        <f t="shared" si="13"/>
        <v>19.7</v>
      </c>
    </row>
    <row r="111" spans="1:5" ht="25.5">
      <c r="A111" s="6" t="s">
        <v>294</v>
      </c>
      <c r="B111" s="96" t="s">
        <v>262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>
      <c r="A112" s="19" t="s">
        <v>99</v>
      </c>
      <c r="B112" s="96" t="s">
        <v>262</v>
      </c>
      <c r="C112" s="62">
        <v>240</v>
      </c>
      <c r="D112" s="30">
        <f>'Пр.12 (вед18-19)'!G248</f>
        <v>19.7</v>
      </c>
      <c r="E112" s="30">
        <f>'Пр.12 (вед18-19)'!I248</f>
        <v>19.7</v>
      </c>
    </row>
    <row r="113" spans="1:5" ht="25.5">
      <c r="A113" s="67" t="s">
        <v>268</v>
      </c>
      <c r="B113" s="96" t="s">
        <v>269</v>
      </c>
      <c r="C113" s="62"/>
      <c r="D113" s="30">
        <f t="shared" ref="D113:E115" si="14">D114</f>
        <v>0</v>
      </c>
      <c r="E113" s="30">
        <f t="shared" si="14"/>
        <v>0</v>
      </c>
    </row>
    <row r="114" spans="1:5">
      <c r="A114" s="67" t="s">
        <v>267</v>
      </c>
      <c r="B114" s="96" t="s">
        <v>270</v>
      </c>
      <c r="C114" s="62"/>
      <c r="D114" s="30">
        <f t="shared" si="14"/>
        <v>0</v>
      </c>
      <c r="E114" s="30">
        <f t="shared" si="14"/>
        <v>0</v>
      </c>
    </row>
    <row r="115" spans="1:5" ht="25.5">
      <c r="A115" s="6" t="s">
        <v>294</v>
      </c>
      <c r="B115" s="96" t="s">
        <v>270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>
      <c r="A116" s="19" t="s">
        <v>99</v>
      </c>
      <c r="B116" s="96" t="s">
        <v>270</v>
      </c>
      <c r="C116" s="62">
        <v>240</v>
      </c>
      <c r="D116" s="30"/>
      <c r="E116" s="30">
        <f>'Пр.11 (вед)'!H296</f>
        <v>0</v>
      </c>
    </row>
    <row r="117" spans="1:5" ht="25.5" customHeight="1">
      <c r="A117" s="6" t="s">
        <v>361</v>
      </c>
      <c r="B117" s="96" t="s">
        <v>362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>
      <c r="A118" s="6" t="s">
        <v>363</v>
      </c>
      <c r="B118" s="96" t="s">
        <v>364</v>
      </c>
      <c r="C118" s="96"/>
      <c r="D118" s="30">
        <f t="shared" si="15"/>
        <v>118.4</v>
      </c>
      <c r="E118" s="30">
        <f t="shared" si="15"/>
        <v>118.4</v>
      </c>
    </row>
    <row r="119" spans="1:5" ht="25.5">
      <c r="A119" s="6" t="s">
        <v>294</v>
      </c>
      <c r="B119" s="96" t="s">
        <v>364</v>
      </c>
      <c r="C119" s="62" t="s">
        <v>69</v>
      </c>
      <c r="D119" s="30">
        <f t="shared" si="15"/>
        <v>118.4</v>
      </c>
      <c r="E119" s="30">
        <f t="shared" si="15"/>
        <v>118.4</v>
      </c>
    </row>
    <row r="120" spans="1:5" ht="25.5">
      <c r="A120" s="67" t="s">
        <v>99</v>
      </c>
      <c r="B120" s="96" t="s">
        <v>364</v>
      </c>
      <c r="C120" s="62" t="s">
        <v>70</v>
      </c>
      <c r="D120" s="30">
        <f>'Пр.12 (вед18-19)'!G283</f>
        <v>118.4</v>
      </c>
      <c r="E120" s="30">
        <f>'Пр.12 (вед18-19)'!I283</f>
        <v>118.4</v>
      </c>
    </row>
    <row r="121" spans="1:5" ht="25.5">
      <c r="A121" s="67" t="s">
        <v>263</v>
      </c>
      <c r="B121" s="96" t="s">
        <v>264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>
      <c r="A122" s="67" t="s">
        <v>265</v>
      </c>
      <c r="B122" s="96" t="s">
        <v>266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>
      <c r="A123" s="6" t="s">
        <v>294</v>
      </c>
      <c r="B123" s="96" t="s">
        <v>266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>
      <c r="A124" s="19" t="s">
        <v>99</v>
      </c>
      <c r="B124" s="96" t="s">
        <v>266</v>
      </c>
      <c r="C124" s="62">
        <v>240</v>
      </c>
      <c r="D124" s="30">
        <f>'Пр.12 (вед18-19)'!G288</f>
        <v>493</v>
      </c>
      <c r="E124" s="30">
        <f>'Пр.12 (вед18-19)'!I288</f>
        <v>195.60000000000002</v>
      </c>
    </row>
    <row r="125" spans="1:5" ht="67.5">
      <c r="A125" s="133" t="s">
        <v>157</v>
      </c>
      <c r="B125" s="115" t="s">
        <v>240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>
      <c r="A126" s="104" t="s">
        <v>241</v>
      </c>
      <c r="B126" s="63" t="s">
        <v>242</v>
      </c>
      <c r="C126" s="128"/>
      <c r="D126" s="116">
        <f>D127</f>
        <v>553.20000000000005</v>
      </c>
      <c r="E126" s="116">
        <f>E127</f>
        <v>715.3</v>
      </c>
    </row>
    <row r="127" spans="1:5" ht="25.5">
      <c r="A127" s="148" t="s">
        <v>243</v>
      </c>
      <c r="B127" s="63" t="s">
        <v>244</v>
      </c>
      <c r="C127" s="62"/>
      <c r="D127" s="9">
        <f>D128+D130</f>
        <v>553.20000000000005</v>
      </c>
      <c r="E127" s="9">
        <f>E128+E130</f>
        <v>715.3</v>
      </c>
    </row>
    <row r="128" spans="1:5" ht="51">
      <c r="A128" s="6" t="s">
        <v>50</v>
      </c>
      <c r="B128" s="63" t="s">
        <v>244</v>
      </c>
      <c r="C128" s="62">
        <v>100</v>
      </c>
      <c r="D128" s="9">
        <f>D129</f>
        <v>414.5</v>
      </c>
      <c r="E128" s="9">
        <f>E129</f>
        <v>459.5</v>
      </c>
    </row>
    <row r="129" spans="1:5">
      <c r="A129" s="67" t="s">
        <v>51</v>
      </c>
      <c r="B129" s="63" t="s">
        <v>244</v>
      </c>
      <c r="C129" s="62">
        <v>110</v>
      </c>
      <c r="D129" s="9">
        <f>'Пр.12 (вед18-19)'!G222</f>
        <v>414.5</v>
      </c>
      <c r="E129" s="9">
        <f>'Пр.12 (вед18-19)'!I222</f>
        <v>459.5</v>
      </c>
    </row>
    <row r="130" spans="1:5" ht="25.5">
      <c r="A130" s="6" t="s">
        <v>294</v>
      </c>
      <c r="B130" s="63" t="s">
        <v>244</v>
      </c>
      <c r="C130" s="62" t="s">
        <v>69</v>
      </c>
      <c r="D130" s="9">
        <f>D131</f>
        <v>138.69999999999999</v>
      </c>
      <c r="E130" s="9">
        <f>E131</f>
        <v>255.8</v>
      </c>
    </row>
    <row r="131" spans="1:5" ht="25.5">
      <c r="A131" s="6" t="s">
        <v>99</v>
      </c>
      <c r="B131" s="63" t="s">
        <v>244</v>
      </c>
      <c r="C131" s="62" t="s">
        <v>70</v>
      </c>
      <c r="D131" s="9">
        <f>'Пр.12 (вед18-19)'!G253</f>
        <v>138.69999999999999</v>
      </c>
      <c r="E131" s="9">
        <f>'Пр.12 (вед18-19)'!I253</f>
        <v>255.8</v>
      </c>
    </row>
    <row r="132" spans="1:5" ht="38.25">
      <c r="A132" s="6" t="s">
        <v>357</v>
      </c>
      <c r="B132" s="63" t="s">
        <v>358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>
      <c r="A133" s="6" t="s">
        <v>359</v>
      </c>
      <c r="B133" s="63" t="s">
        <v>360</v>
      </c>
      <c r="C133" s="62"/>
      <c r="D133" s="9">
        <f t="shared" si="17"/>
        <v>8.1</v>
      </c>
      <c r="E133" s="9">
        <f t="shared" si="17"/>
        <v>8.1</v>
      </c>
    </row>
    <row r="134" spans="1:5" ht="25.5">
      <c r="A134" s="6" t="s">
        <v>294</v>
      </c>
      <c r="B134" s="63" t="s">
        <v>360</v>
      </c>
      <c r="C134" s="62" t="s">
        <v>69</v>
      </c>
      <c r="D134" s="9">
        <f t="shared" si="17"/>
        <v>8.1</v>
      </c>
      <c r="E134" s="9">
        <f t="shared" si="17"/>
        <v>8.1</v>
      </c>
    </row>
    <row r="135" spans="1:5" ht="25.5">
      <c r="A135" s="6" t="s">
        <v>99</v>
      </c>
      <c r="B135" s="63" t="s">
        <v>360</v>
      </c>
      <c r="C135" s="62" t="s">
        <v>70</v>
      </c>
      <c r="D135" s="9">
        <f>'Пр.12 (вед18-19)'!G229</f>
        <v>8.1</v>
      </c>
      <c r="E135" s="9">
        <f>'Пр.12 (вед18-19)'!I229</f>
        <v>8.1</v>
      </c>
    </row>
    <row r="136" spans="1:5" ht="25.5">
      <c r="A136" s="6" t="s">
        <v>245</v>
      </c>
      <c r="B136" s="63" t="s">
        <v>247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>
      <c r="A137" s="6" t="s">
        <v>246</v>
      </c>
      <c r="B137" s="63" t="s">
        <v>248</v>
      </c>
      <c r="C137" s="62"/>
      <c r="D137" s="9">
        <f t="shared" si="18"/>
        <v>53.7</v>
      </c>
      <c r="E137" s="9">
        <f t="shared" si="18"/>
        <v>53.7</v>
      </c>
    </row>
    <row r="138" spans="1:5" ht="25.5">
      <c r="A138" s="6" t="s">
        <v>294</v>
      </c>
      <c r="B138" s="63" t="s">
        <v>248</v>
      </c>
      <c r="C138" s="62" t="s">
        <v>69</v>
      </c>
      <c r="D138" s="9">
        <f t="shared" si="18"/>
        <v>53.7</v>
      </c>
      <c r="E138" s="9">
        <f t="shared" si="18"/>
        <v>53.7</v>
      </c>
    </row>
    <row r="139" spans="1:5" ht="25.5">
      <c r="A139" s="19" t="s">
        <v>99</v>
      </c>
      <c r="B139" s="63" t="s">
        <v>248</v>
      </c>
      <c r="C139" s="62" t="s">
        <v>70</v>
      </c>
      <c r="D139" s="9">
        <f>'Пр.12 (вед18-19)'!G234</f>
        <v>53.7</v>
      </c>
      <c r="E139" s="9">
        <f>'Пр.12 (вед18-19)'!I234</f>
        <v>53.7</v>
      </c>
    </row>
    <row r="140" spans="1:5" ht="15" customHeight="1">
      <c r="A140" s="105" t="s">
        <v>249</v>
      </c>
      <c r="B140" s="63" t="s">
        <v>251</v>
      </c>
      <c r="C140" s="62"/>
      <c r="D140" s="9">
        <f t="shared" ref="D140:E142" si="19">D141</f>
        <v>1</v>
      </c>
      <c r="E140" s="9">
        <f t="shared" si="19"/>
        <v>1</v>
      </c>
    </row>
    <row r="141" spans="1:5">
      <c r="A141" s="105" t="s">
        <v>250</v>
      </c>
      <c r="B141" s="63" t="s">
        <v>252</v>
      </c>
      <c r="C141" s="62"/>
      <c r="D141" s="9">
        <f t="shared" si="19"/>
        <v>1</v>
      </c>
      <c r="E141" s="9">
        <f t="shared" si="19"/>
        <v>1</v>
      </c>
    </row>
    <row r="142" spans="1:5" ht="25.5">
      <c r="A142" s="6" t="s">
        <v>294</v>
      </c>
      <c r="B142" s="63" t="s">
        <v>252</v>
      </c>
      <c r="C142" s="62" t="s">
        <v>69</v>
      </c>
      <c r="D142" s="9">
        <f t="shared" si="19"/>
        <v>1</v>
      </c>
      <c r="E142" s="9">
        <f t="shared" si="19"/>
        <v>1</v>
      </c>
    </row>
    <row r="143" spans="1:5" ht="25.5">
      <c r="A143" s="19" t="s">
        <v>99</v>
      </c>
      <c r="B143" s="63" t="s">
        <v>252</v>
      </c>
      <c r="C143" s="62" t="s">
        <v>70</v>
      </c>
      <c r="D143" s="9">
        <f>'Пр.12 (вед18-19)'!G239</f>
        <v>1</v>
      </c>
      <c r="E143" s="9">
        <f>'Пр.12 (вед18-19)'!I239</f>
        <v>1</v>
      </c>
    </row>
    <row r="144" spans="1:5" ht="67.5">
      <c r="A144" s="114" t="s">
        <v>160</v>
      </c>
      <c r="B144" s="128" t="s">
        <v>277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>
      <c r="A145" s="95" t="s">
        <v>278</v>
      </c>
      <c r="B145" s="62" t="s">
        <v>280</v>
      </c>
      <c r="C145" s="117"/>
      <c r="D145" s="116">
        <f>D146</f>
        <v>48.6</v>
      </c>
      <c r="E145" s="116">
        <f>E146</f>
        <v>48.6</v>
      </c>
    </row>
    <row r="146" spans="1:5" ht="13.5" customHeight="1">
      <c r="A146" s="95" t="s">
        <v>279</v>
      </c>
      <c r="B146" s="62" t="s">
        <v>281</v>
      </c>
      <c r="C146" s="12"/>
      <c r="D146" s="9">
        <f>D147</f>
        <v>48.6</v>
      </c>
      <c r="E146" s="9">
        <f>E147</f>
        <v>48.6</v>
      </c>
    </row>
    <row r="147" spans="1:5" ht="25.5">
      <c r="A147" s="6" t="s">
        <v>294</v>
      </c>
      <c r="B147" s="62" t="s">
        <v>281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>
      <c r="A148" s="19" t="s">
        <v>99</v>
      </c>
      <c r="B148" s="62" t="s">
        <v>281</v>
      </c>
      <c r="C148" s="12">
        <v>240</v>
      </c>
      <c r="D148" s="9">
        <f>'Пр.12 (вед18-19)'!G306</f>
        <v>48.6</v>
      </c>
      <c r="E148" s="9">
        <f>'Пр.12 (вед18-19)'!I306</f>
        <v>48.6</v>
      </c>
    </row>
    <row r="149" spans="1:5">
      <c r="A149" s="95" t="s">
        <v>282</v>
      </c>
      <c r="B149" s="62" t="s">
        <v>284</v>
      </c>
      <c r="C149" s="12"/>
      <c r="D149" s="9">
        <f t="shared" ref="D149:E151" si="21">D150</f>
        <v>17</v>
      </c>
      <c r="E149" s="9">
        <f t="shared" si="21"/>
        <v>17</v>
      </c>
    </row>
    <row r="150" spans="1:5">
      <c r="A150" s="6" t="s">
        <v>283</v>
      </c>
      <c r="B150" s="62" t="s">
        <v>285</v>
      </c>
      <c r="C150" s="12"/>
      <c r="D150" s="9">
        <f t="shared" si="21"/>
        <v>17</v>
      </c>
      <c r="E150" s="9">
        <f t="shared" si="21"/>
        <v>17</v>
      </c>
    </row>
    <row r="151" spans="1:5" ht="25.5">
      <c r="A151" s="6" t="s">
        <v>294</v>
      </c>
      <c r="B151" s="62" t="s">
        <v>285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>
      <c r="A152" s="19" t="s">
        <v>99</v>
      </c>
      <c r="B152" s="62" t="s">
        <v>285</v>
      </c>
      <c r="C152" s="12">
        <v>240</v>
      </c>
      <c r="D152" s="9">
        <f>'Пр.12 (вед18-19)'!G311</f>
        <v>17</v>
      </c>
      <c r="E152" s="9">
        <f>'Пр.12 (вед18-19)'!I311</f>
        <v>17</v>
      </c>
    </row>
    <row r="153" spans="1:5">
      <c r="A153" s="95" t="s">
        <v>286</v>
      </c>
      <c r="B153" s="62" t="s">
        <v>288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>
      <c r="A154" s="95" t="s">
        <v>287</v>
      </c>
      <c r="B154" s="62" t="s">
        <v>289</v>
      </c>
      <c r="C154" s="12"/>
      <c r="D154" s="9">
        <f t="shared" si="22"/>
        <v>63.2</v>
      </c>
      <c r="E154" s="9">
        <f t="shared" si="22"/>
        <v>63.2</v>
      </c>
    </row>
    <row r="155" spans="1:5" ht="25.5">
      <c r="A155" s="6" t="s">
        <v>294</v>
      </c>
      <c r="B155" s="62" t="s">
        <v>289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>
      <c r="A156" s="19" t="s">
        <v>99</v>
      </c>
      <c r="B156" s="62" t="s">
        <v>289</v>
      </c>
      <c r="C156" s="12">
        <v>240</v>
      </c>
      <c r="D156" s="9">
        <f>'Пр.12 (вед18-19)'!G316</f>
        <v>63.2</v>
      </c>
      <c r="E156" s="9">
        <f>'Пр.12 (вед18-19)'!I316</f>
        <v>63.2</v>
      </c>
    </row>
    <row r="157" spans="1:5" ht="51">
      <c r="A157" s="124" t="s">
        <v>339</v>
      </c>
      <c r="B157" s="159" t="s">
        <v>340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>
      <c r="A158" s="114" t="s">
        <v>341</v>
      </c>
      <c r="B158" s="128" t="s">
        <v>342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>
      <c r="A159" s="157" t="s">
        <v>343</v>
      </c>
      <c r="B159" s="62" t="s">
        <v>344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>
      <c r="A160" s="158" t="s">
        <v>188</v>
      </c>
      <c r="B160" s="63" t="s">
        <v>345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>
      <c r="A161" s="67" t="s">
        <v>294</v>
      </c>
      <c r="B161" s="63" t="s">
        <v>345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>
      <c r="A162" s="67" t="s">
        <v>99</v>
      </c>
      <c r="B162" s="63" t="s">
        <v>345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>
      <c r="A163" s="124" t="s">
        <v>373</v>
      </c>
      <c r="B163" s="159" t="s">
        <v>319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>
      <c r="A164" s="20" t="s">
        <v>320</v>
      </c>
      <c r="B164" s="12" t="s">
        <v>321</v>
      </c>
      <c r="C164" s="12"/>
      <c r="D164" s="9">
        <f>D165</f>
        <v>1848.1000000000001</v>
      </c>
      <c r="E164" s="9">
        <f>E165</f>
        <v>1848.1000000000001</v>
      </c>
    </row>
    <row r="165" spans="1:5" ht="51">
      <c r="A165" s="6" t="s">
        <v>50</v>
      </c>
      <c r="B165" s="12" t="s">
        <v>321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>
      <c r="A166" s="6" t="s">
        <v>38</v>
      </c>
      <c r="B166" s="12" t="s">
        <v>321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>
      <c r="A167" s="20" t="s">
        <v>322</v>
      </c>
      <c r="B167" s="63" t="s">
        <v>323</v>
      </c>
      <c r="C167" s="12"/>
      <c r="D167" s="9">
        <f>D168</f>
        <v>11305</v>
      </c>
      <c r="E167" s="9">
        <f>E168</f>
        <v>11305</v>
      </c>
    </row>
    <row r="168" spans="1:5" ht="51">
      <c r="A168" s="6" t="s">
        <v>50</v>
      </c>
      <c r="B168" s="63" t="s">
        <v>323</v>
      </c>
      <c r="C168" s="12">
        <v>100</v>
      </c>
      <c r="D168" s="9">
        <f>D169</f>
        <v>11305</v>
      </c>
      <c r="E168" s="9">
        <f>E169</f>
        <v>11305</v>
      </c>
    </row>
    <row r="169" spans="1:5" ht="25.5">
      <c r="A169" s="6" t="s">
        <v>38</v>
      </c>
      <c r="B169" s="63" t="s">
        <v>323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>
      <c r="A170" s="19" t="s">
        <v>335</v>
      </c>
      <c r="B170" s="41" t="s">
        <v>336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>
      <c r="A171" s="20" t="s">
        <v>97</v>
      </c>
      <c r="B171" s="41" t="s">
        <v>336</v>
      </c>
      <c r="C171" s="12" t="s">
        <v>67</v>
      </c>
      <c r="D171" s="9">
        <f>D172</f>
        <v>65.099999999999994</v>
      </c>
      <c r="E171" s="9">
        <f>E172</f>
        <v>65.099999999999994</v>
      </c>
    </row>
    <row r="172" spans="1:5" ht="25.5">
      <c r="A172" s="6" t="s">
        <v>38</v>
      </c>
      <c r="B172" s="41" t="s">
        <v>336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>
      <c r="A173" s="6" t="s">
        <v>294</v>
      </c>
      <c r="B173" s="41" t="s">
        <v>336</v>
      </c>
      <c r="C173" s="12">
        <v>200</v>
      </c>
      <c r="D173" s="9">
        <f>D174</f>
        <v>15.3</v>
      </c>
      <c r="E173" s="9">
        <f>E174</f>
        <v>15.3</v>
      </c>
    </row>
    <row r="174" spans="1:5" ht="25.5">
      <c r="A174" s="6" t="s">
        <v>99</v>
      </c>
      <c r="B174" s="41" t="s">
        <v>336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>
      <c r="A175" s="19" t="s">
        <v>337</v>
      </c>
      <c r="B175" s="41" t="s">
        <v>338</v>
      </c>
      <c r="C175" s="12"/>
      <c r="D175" s="9">
        <f>D176</f>
        <v>40.200000000000003</v>
      </c>
      <c r="E175" s="9">
        <f>E176</f>
        <v>40.200000000000003</v>
      </c>
    </row>
    <row r="176" spans="1:5" ht="25.5">
      <c r="A176" s="6" t="s">
        <v>294</v>
      </c>
      <c r="B176" s="41" t="s">
        <v>338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>
      <c r="A177" s="6" t="s">
        <v>99</v>
      </c>
      <c r="B177" s="41" t="s">
        <v>338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>
      <c r="A178" s="6" t="s">
        <v>333</v>
      </c>
      <c r="B178" s="41" t="s">
        <v>334</v>
      </c>
      <c r="C178" s="12"/>
      <c r="D178" s="9">
        <f>D179+D181</f>
        <v>378.2</v>
      </c>
      <c r="E178" s="9">
        <f>E179+E181</f>
        <v>378.2</v>
      </c>
    </row>
    <row r="179" spans="1:5" ht="51">
      <c r="A179" s="20" t="s">
        <v>97</v>
      </c>
      <c r="B179" s="41" t="s">
        <v>334</v>
      </c>
      <c r="C179" s="12">
        <v>100</v>
      </c>
      <c r="D179" s="9">
        <f>D180</f>
        <v>369.5</v>
      </c>
      <c r="E179" s="9">
        <f>E180</f>
        <v>369.5</v>
      </c>
    </row>
    <row r="180" spans="1:5" ht="25.5">
      <c r="A180" s="6" t="s">
        <v>38</v>
      </c>
      <c r="B180" s="41" t="s">
        <v>334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>
      <c r="A181" s="6" t="s">
        <v>294</v>
      </c>
      <c r="B181" s="41" t="s">
        <v>334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>
      <c r="A182" s="6" t="s">
        <v>99</v>
      </c>
      <c r="B182" s="41" t="s">
        <v>334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>
      <c r="A183" s="6" t="s">
        <v>326</v>
      </c>
      <c r="B183" s="41" t="s">
        <v>327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>
      <c r="A184" s="6" t="s">
        <v>294</v>
      </c>
      <c r="B184" s="41" t="s">
        <v>327</v>
      </c>
      <c r="C184" s="12">
        <v>200</v>
      </c>
      <c r="D184" s="9">
        <f>D185</f>
        <v>2014.5</v>
      </c>
      <c r="E184" s="9">
        <f>E185</f>
        <v>2014.5</v>
      </c>
    </row>
    <row r="185" spans="1:5" ht="25.5">
      <c r="A185" s="6" t="s">
        <v>99</v>
      </c>
      <c r="B185" s="41" t="s">
        <v>327</v>
      </c>
      <c r="C185" s="12">
        <v>240</v>
      </c>
      <c r="D185" s="9">
        <f>'Пр.12 (вед18-19)'!G63+'Пр.12 (вед18-19)'!G159</f>
        <v>2014.5</v>
      </c>
      <c r="E185" s="9">
        <f>'Пр.12 (вед18-19)'!I159+'Пр.12 (вед18-19)'!I63</f>
        <v>2014.5</v>
      </c>
    </row>
    <row r="186" spans="1:5">
      <c r="A186" s="6" t="s">
        <v>39</v>
      </c>
      <c r="B186" s="41" t="s">
        <v>327</v>
      </c>
      <c r="C186" s="12">
        <v>800</v>
      </c>
      <c r="D186" s="9">
        <f>D187</f>
        <v>90</v>
      </c>
      <c r="E186" s="9">
        <f>E187</f>
        <v>90</v>
      </c>
    </row>
    <row r="187" spans="1:5">
      <c r="A187" s="6" t="s">
        <v>296</v>
      </c>
      <c r="B187" s="41" t="s">
        <v>327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>
      <c r="A188" s="67" t="s">
        <v>347</v>
      </c>
      <c r="B188" s="41" t="s">
        <v>348</v>
      </c>
      <c r="C188" s="12"/>
      <c r="D188" s="9">
        <f>D189</f>
        <v>2390.8000000000002</v>
      </c>
      <c r="E188" s="9">
        <f>E189</f>
        <v>2286.3000000000002</v>
      </c>
    </row>
    <row r="189" spans="1:5" ht="25.5">
      <c r="A189" s="6" t="s">
        <v>294</v>
      </c>
      <c r="B189" s="41" t="s">
        <v>348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>
      <c r="A190" s="6" t="s">
        <v>99</v>
      </c>
      <c r="B190" s="41" t="s">
        <v>348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>
      <c r="A191" s="97" t="s">
        <v>324</v>
      </c>
      <c r="B191" s="41" t="s">
        <v>325</v>
      </c>
      <c r="C191" s="12"/>
      <c r="D191" s="9">
        <f>D192</f>
        <v>250</v>
      </c>
      <c r="E191" s="9">
        <f>E192</f>
        <v>250</v>
      </c>
    </row>
    <row r="192" spans="1:5" ht="51">
      <c r="A192" s="6" t="s">
        <v>50</v>
      </c>
      <c r="B192" s="41" t="s">
        <v>325</v>
      </c>
      <c r="C192" s="12">
        <v>100</v>
      </c>
      <c r="D192" s="9">
        <f>D193</f>
        <v>250</v>
      </c>
      <c r="E192" s="9">
        <f>E193</f>
        <v>250</v>
      </c>
    </row>
    <row r="193" spans="1:5" ht="25.5">
      <c r="A193" s="6" t="s">
        <v>38</v>
      </c>
      <c r="B193" s="41" t="s">
        <v>325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>
      <c r="A194" s="6" t="s">
        <v>328</v>
      </c>
      <c r="B194" s="41" t="s">
        <v>329</v>
      </c>
      <c r="C194" s="12"/>
      <c r="D194" s="9">
        <f>D195</f>
        <v>25</v>
      </c>
      <c r="E194" s="9">
        <f>E195</f>
        <v>25</v>
      </c>
    </row>
    <row r="195" spans="1:5">
      <c r="A195" s="6" t="s">
        <v>39</v>
      </c>
      <c r="B195" s="41" t="s">
        <v>329</v>
      </c>
      <c r="C195" s="12" t="s">
        <v>330</v>
      </c>
      <c r="D195" s="9">
        <f>D196</f>
        <v>25</v>
      </c>
      <c r="E195" s="9">
        <f>E196</f>
        <v>25</v>
      </c>
    </row>
    <row r="196" spans="1:5">
      <c r="A196" s="6" t="s">
        <v>296</v>
      </c>
      <c r="B196" s="41" t="s">
        <v>329</v>
      </c>
      <c r="C196" s="12" t="s">
        <v>126</v>
      </c>
      <c r="D196" s="9">
        <f>'Пр.12 (вед18-19)'!G71</f>
        <v>25</v>
      </c>
      <c r="E196" s="9">
        <f>'Пр.12 (вед18-19)'!I72</f>
        <v>25</v>
      </c>
    </row>
    <row r="197" spans="1:5" ht="25.5">
      <c r="A197" s="97" t="s">
        <v>351</v>
      </c>
      <c r="B197" s="41" t="s">
        <v>352</v>
      </c>
      <c r="C197" s="12"/>
      <c r="D197" s="9">
        <f>D198</f>
        <v>331.8</v>
      </c>
      <c r="E197" s="9">
        <f>E198</f>
        <v>331.8</v>
      </c>
    </row>
    <row r="198" spans="1:5" ht="25.5">
      <c r="A198" s="6" t="s">
        <v>294</v>
      </c>
      <c r="B198" s="41" t="s">
        <v>352</v>
      </c>
      <c r="C198" s="12">
        <v>200</v>
      </c>
      <c r="D198" s="9">
        <f>D199</f>
        <v>331.8</v>
      </c>
      <c r="E198" s="9">
        <f>E199</f>
        <v>331.8</v>
      </c>
    </row>
    <row r="199" spans="1:5" ht="25.5">
      <c r="A199" s="6" t="s">
        <v>99</v>
      </c>
      <c r="B199" s="41" t="s">
        <v>352</v>
      </c>
      <c r="C199" s="12">
        <v>240</v>
      </c>
      <c r="D199" s="9">
        <f>'Пр.12 (вед18-19)'!G163</f>
        <v>331.8</v>
      </c>
      <c r="E199" s="9">
        <f>'Пр.12 (вед18-19)'!I163</f>
        <v>331.8</v>
      </c>
    </row>
    <row r="200" spans="1:5" ht="25.5">
      <c r="A200" s="6" t="s">
        <v>365</v>
      </c>
      <c r="B200" s="12" t="s">
        <v>366</v>
      </c>
      <c r="C200" s="12"/>
      <c r="D200" s="9">
        <f>D201</f>
        <v>25</v>
      </c>
      <c r="E200" s="9">
        <f>E201</f>
        <v>25</v>
      </c>
    </row>
    <row r="201" spans="1:5" ht="25.5">
      <c r="A201" s="6" t="s">
        <v>294</v>
      </c>
      <c r="B201" s="12" t="s">
        <v>366</v>
      </c>
      <c r="C201" s="12">
        <v>200</v>
      </c>
      <c r="D201" s="9">
        <f>D202</f>
        <v>25</v>
      </c>
      <c r="E201" s="9">
        <f>E202</f>
        <v>25</v>
      </c>
    </row>
    <row r="202" spans="1:5" ht="25.5">
      <c r="A202" s="6" t="s">
        <v>99</v>
      </c>
      <c r="B202" s="12" t="s">
        <v>366</v>
      </c>
      <c r="C202" s="12">
        <v>240</v>
      </c>
      <c r="D202" s="9">
        <f>'Пр.12 (вед18-19)'!G323</f>
        <v>25</v>
      </c>
      <c r="E202" s="9">
        <f>'Пр.12 (вед18-19)'!I323</f>
        <v>25</v>
      </c>
    </row>
    <row r="203" spans="1:5">
      <c r="A203" s="89" t="s">
        <v>102</v>
      </c>
      <c r="B203" s="106" t="s">
        <v>162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>
      <c r="A204" s="125" t="s">
        <v>49</v>
      </c>
      <c r="B204" s="126" t="s">
        <v>174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>
      <c r="A205" s="6" t="s">
        <v>50</v>
      </c>
      <c r="B205" s="41" t="s">
        <v>174</v>
      </c>
      <c r="C205" s="12">
        <v>100</v>
      </c>
      <c r="D205" s="9">
        <f>D206</f>
        <v>5663.4</v>
      </c>
      <c r="E205" s="9">
        <f>E206</f>
        <v>5631.9</v>
      </c>
    </row>
    <row r="206" spans="1:5">
      <c r="A206" s="67" t="s">
        <v>51</v>
      </c>
      <c r="B206" s="41" t="s">
        <v>174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>
      <c r="A207" s="6" t="s">
        <v>294</v>
      </c>
      <c r="B207" s="41" t="s">
        <v>174</v>
      </c>
      <c r="C207" s="12" t="s">
        <v>69</v>
      </c>
      <c r="D207" s="9">
        <f>D208</f>
        <v>805.49000000000012</v>
      </c>
      <c r="E207" s="9">
        <f>E208</f>
        <v>837.58</v>
      </c>
    </row>
    <row r="208" spans="1:5" ht="25.5">
      <c r="A208" s="19" t="s">
        <v>99</v>
      </c>
      <c r="B208" s="41" t="s">
        <v>174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>
      <c r="A209" s="6" t="s">
        <v>39</v>
      </c>
      <c r="B209" s="41" t="s">
        <v>174</v>
      </c>
      <c r="C209" s="12">
        <v>800</v>
      </c>
      <c r="D209" s="9">
        <f>D210</f>
        <v>17.16</v>
      </c>
      <c r="E209" s="9">
        <f>E210</f>
        <v>17.84</v>
      </c>
    </row>
    <row r="210" spans="1:5">
      <c r="A210" s="67" t="s">
        <v>296</v>
      </c>
      <c r="B210" s="41" t="s">
        <v>174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>
      <c r="A211" s="125" t="s">
        <v>43</v>
      </c>
      <c r="B211" s="126" t="s">
        <v>167</v>
      </c>
      <c r="C211" s="117"/>
      <c r="D211" s="116">
        <f>D212</f>
        <v>200</v>
      </c>
      <c r="E211" s="116">
        <f>E212</f>
        <v>200</v>
      </c>
    </row>
    <row r="212" spans="1:5">
      <c r="A212" s="6" t="s">
        <v>44</v>
      </c>
      <c r="B212" s="41" t="s">
        <v>167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>
      <c r="A213" s="125" t="s">
        <v>379</v>
      </c>
      <c r="B213" s="115" t="s">
        <v>383</v>
      </c>
      <c r="C213" s="117"/>
      <c r="D213" s="116">
        <f>D214</f>
        <v>1048.8</v>
      </c>
      <c r="E213" s="116">
        <f>E214</f>
        <v>2126.6</v>
      </c>
    </row>
    <row r="214" spans="1:5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>
      <c r="A215" s="89" t="s">
        <v>87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opLeftCell="A16"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73" t="s">
        <v>407</v>
      </c>
      <c r="D1" s="173"/>
      <c r="E1" s="173"/>
    </row>
    <row r="2" spans="1:6" ht="15.75">
      <c r="A2" s="2"/>
      <c r="B2" s="2"/>
      <c r="C2" s="173" t="s">
        <v>115</v>
      </c>
      <c r="D2" s="173"/>
      <c r="E2" s="173"/>
      <c r="F2" s="1"/>
    </row>
    <row r="3" spans="1:6" ht="15.75">
      <c r="A3" s="2"/>
      <c r="B3" s="2"/>
      <c r="C3" s="173" t="s">
        <v>56</v>
      </c>
      <c r="D3" s="173"/>
      <c r="E3" s="173"/>
      <c r="F3" s="1"/>
    </row>
    <row r="4" spans="1:6" ht="15.75">
      <c r="A4" s="2"/>
      <c r="B4" s="2"/>
      <c r="C4" s="173" t="s">
        <v>1</v>
      </c>
      <c r="D4" s="173"/>
      <c r="E4" s="173"/>
      <c r="F4" s="1"/>
    </row>
    <row r="5" spans="1:6" ht="15.75">
      <c r="A5" s="2"/>
      <c r="B5" s="2"/>
      <c r="C5" s="173" t="s">
        <v>441</v>
      </c>
      <c r="D5" s="173"/>
      <c r="E5" s="173"/>
      <c r="F5" s="1"/>
    </row>
    <row r="6" spans="1:6" ht="15.75">
      <c r="A6" s="180"/>
      <c r="B6" s="180"/>
      <c r="C6" s="180"/>
      <c r="D6" s="180"/>
      <c r="E6" s="180"/>
      <c r="F6" s="181"/>
    </row>
    <row r="7" spans="1:6" ht="47.25" customHeight="1">
      <c r="A7" s="182" t="s">
        <v>382</v>
      </c>
      <c r="B7" s="182"/>
      <c r="C7" s="182"/>
      <c r="D7" s="182"/>
      <c r="E7" s="182"/>
      <c r="F7" s="181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57</v>
      </c>
      <c r="C10" s="14"/>
      <c r="D10" s="15">
        <f>'Пр.11 (вед)'!G12</f>
        <v>22472.688999999998</v>
      </c>
      <c r="E10" s="16"/>
      <c r="F10" s="1"/>
    </row>
    <row r="11" spans="1:6" ht="39.75" customHeight="1">
      <c r="A11" s="6" t="s">
        <v>7</v>
      </c>
      <c r="B11" s="12" t="s">
        <v>57</v>
      </c>
      <c r="C11" s="12" t="s">
        <v>58</v>
      </c>
      <c r="D11" s="9">
        <f>'Пр.11 (вед)'!G13</f>
        <v>1848.1000000000001</v>
      </c>
      <c r="E11" s="7"/>
      <c r="F11" s="1"/>
    </row>
    <row r="12" spans="1:6" ht="53.25" customHeight="1">
      <c r="A12" s="6" t="s">
        <v>95</v>
      </c>
      <c r="B12" s="12" t="s">
        <v>57</v>
      </c>
      <c r="C12" s="12" t="s">
        <v>59</v>
      </c>
      <c r="D12" s="9">
        <f>'Пр.11 (вед)'!G20</f>
        <v>11461.289000000001</v>
      </c>
      <c r="E12" s="7"/>
      <c r="F12" s="1"/>
    </row>
    <row r="13" spans="1:6" ht="16.5" customHeight="1">
      <c r="A13" s="6" t="s">
        <v>8</v>
      </c>
      <c r="B13" s="12" t="s">
        <v>57</v>
      </c>
      <c r="C13" s="12">
        <v>11</v>
      </c>
      <c r="D13" s="9">
        <f>'Пр.11 (вед)'!G32</f>
        <v>250</v>
      </c>
      <c r="E13" s="7"/>
      <c r="F13" s="1"/>
    </row>
    <row r="14" spans="1:6" ht="16.5" customHeight="1">
      <c r="A14" s="6" t="s">
        <v>9</v>
      </c>
      <c r="B14" s="12" t="s">
        <v>57</v>
      </c>
      <c r="C14" s="12">
        <v>13</v>
      </c>
      <c r="D14" s="9">
        <f>'Пр.11 (вед)'!G36</f>
        <v>8913.2999999999993</v>
      </c>
      <c r="E14" s="7"/>
      <c r="F14" s="1"/>
    </row>
    <row r="15" spans="1:6" ht="16.5" customHeight="1">
      <c r="A15" s="13" t="s">
        <v>10</v>
      </c>
      <c r="B15" s="14" t="s">
        <v>58</v>
      </c>
      <c r="C15" s="14"/>
      <c r="D15" s="15">
        <f>D16</f>
        <v>378.2</v>
      </c>
      <c r="E15" s="15">
        <f>E16</f>
        <v>378.2</v>
      </c>
      <c r="F15" s="1"/>
    </row>
    <row r="16" spans="1:6" ht="16.5" customHeight="1">
      <c r="A16" s="6" t="s">
        <v>11</v>
      </c>
      <c r="B16" s="12" t="s">
        <v>58</v>
      </c>
      <c r="C16" s="12" t="s">
        <v>60</v>
      </c>
      <c r="D16" s="9">
        <f>'Пр.11 (вед)'!G84</f>
        <v>378.2</v>
      </c>
      <c r="E16" s="9">
        <f>D16</f>
        <v>378.2</v>
      </c>
      <c r="F16" s="1"/>
    </row>
    <row r="17" spans="1:6" ht="26.25" customHeight="1">
      <c r="A17" s="13" t="s">
        <v>12</v>
      </c>
      <c r="B17" s="14" t="s">
        <v>60</v>
      </c>
      <c r="C17" s="14"/>
      <c r="D17" s="15">
        <f>D18+D19</f>
        <v>638.13</v>
      </c>
      <c r="E17" s="15">
        <f>E18</f>
        <v>120.6</v>
      </c>
      <c r="F17" s="1"/>
    </row>
    <row r="18" spans="1:6" ht="16.5" customHeight="1">
      <c r="A18" s="6" t="s">
        <v>13</v>
      </c>
      <c r="B18" s="12" t="s">
        <v>60</v>
      </c>
      <c r="C18" s="12" t="s">
        <v>59</v>
      </c>
      <c r="D18" s="9">
        <f>'Пр.11 (вед)'!G96</f>
        <v>120.6</v>
      </c>
      <c r="E18" s="9">
        <f>D18</f>
        <v>120.6</v>
      </c>
      <c r="F18" s="1"/>
    </row>
    <row r="19" spans="1:6" ht="27" customHeight="1">
      <c r="A19" s="6" t="s">
        <v>14</v>
      </c>
      <c r="B19" s="12" t="s">
        <v>60</v>
      </c>
      <c r="C19" s="12">
        <v>14</v>
      </c>
      <c r="D19" s="9">
        <f>'Пр.11 (вед)'!G110</f>
        <v>517.53</v>
      </c>
      <c r="E19" s="9"/>
      <c r="F19" s="1"/>
    </row>
    <row r="20" spans="1:6" ht="16.5" customHeight="1">
      <c r="A20" s="13" t="s">
        <v>15</v>
      </c>
      <c r="B20" s="14" t="s">
        <v>59</v>
      </c>
      <c r="C20" s="14"/>
      <c r="D20" s="15">
        <f>D21+D22+D23+D24</f>
        <v>9717.9</v>
      </c>
      <c r="E20" s="15"/>
      <c r="F20" s="1"/>
    </row>
    <row r="21" spans="1:6" ht="16.5" customHeight="1">
      <c r="A21" s="6" t="s">
        <v>16</v>
      </c>
      <c r="B21" s="12" t="s">
        <v>59</v>
      </c>
      <c r="C21" s="12" t="s">
        <v>57</v>
      </c>
      <c r="D21" s="9">
        <f>'Пр.11 (вед)'!G135</f>
        <v>1861.6</v>
      </c>
      <c r="E21" s="10"/>
      <c r="F21" s="1"/>
    </row>
    <row r="22" spans="1:6" ht="16.5" customHeight="1">
      <c r="A22" s="6" t="s">
        <v>17</v>
      </c>
      <c r="B22" s="12" t="s">
        <v>59</v>
      </c>
      <c r="C22" s="12" t="s">
        <v>61</v>
      </c>
      <c r="D22" s="9">
        <f>'Пр.11 (вед)'!G146</f>
        <v>1500</v>
      </c>
      <c r="E22" s="9"/>
      <c r="F22" s="1"/>
    </row>
    <row r="23" spans="1:6" ht="16.5" customHeight="1">
      <c r="A23" s="6" t="s">
        <v>18</v>
      </c>
      <c r="B23" s="12" t="s">
        <v>59</v>
      </c>
      <c r="C23" s="12" t="s">
        <v>62</v>
      </c>
      <c r="D23" s="9">
        <f>'Пр.11 (вед)'!G154</f>
        <v>5873.5</v>
      </c>
      <c r="E23" s="9"/>
      <c r="F23" s="1"/>
    </row>
    <row r="24" spans="1:6" ht="16.5" customHeight="1">
      <c r="A24" s="6" t="s">
        <v>19</v>
      </c>
      <c r="B24" s="12" t="s">
        <v>59</v>
      </c>
      <c r="C24" s="12">
        <v>10</v>
      </c>
      <c r="D24" s="9">
        <f>'Пр.11 (вед)'!G172</f>
        <v>482.8</v>
      </c>
      <c r="E24" s="9"/>
      <c r="F24" s="1"/>
    </row>
    <row r="25" spans="1:6" ht="16.5" customHeight="1">
      <c r="A25" s="13" t="s">
        <v>20</v>
      </c>
      <c r="B25" s="14" t="s">
        <v>63</v>
      </c>
      <c r="C25" s="14"/>
      <c r="D25" s="15">
        <f>D26+D27+D28+D29</f>
        <v>14895.737000000003</v>
      </c>
      <c r="E25" s="15"/>
      <c r="F25" s="1"/>
    </row>
    <row r="26" spans="1:6" ht="16.5" customHeight="1">
      <c r="A26" s="6" t="s">
        <v>46</v>
      </c>
      <c r="B26" s="12" t="s">
        <v>63</v>
      </c>
      <c r="C26" s="12" t="s">
        <v>57</v>
      </c>
      <c r="D26" s="9">
        <f>'Пр.11 (вед)'!G183</f>
        <v>663.5</v>
      </c>
      <c r="E26" s="9"/>
      <c r="F26" s="1"/>
    </row>
    <row r="27" spans="1:6" ht="16.5" customHeight="1">
      <c r="A27" s="6" t="s">
        <v>96</v>
      </c>
      <c r="B27" s="12" t="s">
        <v>63</v>
      </c>
      <c r="C27" s="12" t="s">
        <v>58</v>
      </c>
      <c r="D27" s="9">
        <f>'Пр.11 (вед)'!G201</f>
        <v>9603.2000000000007</v>
      </c>
      <c r="E27" s="9"/>
      <c r="F27" s="1"/>
    </row>
    <row r="28" spans="1:6" ht="16.5" customHeight="1">
      <c r="A28" s="6" t="s">
        <v>21</v>
      </c>
      <c r="B28" s="12" t="s">
        <v>63</v>
      </c>
      <c r="C28" s="12" t="s">
        <v>60</v>
      </c>
      <c r="D28" s="9">
        <f>'Пр.11 (вед)'!G223</f>
        <v>4301.9000000000005</v>
      </c>
      <c r="E28" s="9"/>
      <c r="F28" s="1"/>
    </row>
    <row r="29" spans="1:6" ht="27" customHeight="1">
      <c r="A29" s="6" t="s">
        <v>22</v>
      </c>
      <c r="B29" s="12" t="s">
        <v>63</v>
      </c>
      <c r="C29" s="12" t="s">
        <v>63</v>
      </c>
      <c r="D29" s="9">
        <f>'Пр.11 (вед)'!G254</f>
        <v>327.137</v>
      </c>
      <c r="E29" s="9"/>
      <c r="F29" s="1"/>
    </row>
    <row r="30" spans="1:6" ht="16.5" customHeight="1">
      <c r="A30" s="13" t="s">
        <v>23</v>
      </c>
      <c r="B30" s="14" t="s">
        <v>64</v>
      </c>
      <c r="C30" s="14"/>
      <c r="D30" s="15">
        <f>D31</f>
        <v>618.6</v>
      </c>
      <c r="E30" s="15"/>
      <c r="F30" s="1"/>
    </row>
    <row r="31" spans="1:6" ht="16.5" customHeight="1">
      <c r="A31" s="6" t="s">
        <v>24</v>
      </c>
      <c r="B31" s="12" t="s">
        <v>64</v>
      </c>
      <c r="C31" s="12" t="s">
        <v>64</v>
      </c>
      <c r="D31" s="9">
        <f>'Пр.11 (вед)'!G260</f>
        <v>618.6</v>
      </c>
      <c r="E31" s="9"/>
      <c r="F31" s="1"/>
    </row>
    <row r="32" spans="1:6" ht="15" customHeight="1">
      <c r="A32" s="13" t="s">
        <v>89</v>
      </c>
      <c r="B32" s="14" t="s">
        <v>61</v>
      </c>
      <c r="C32" s="14"/>
      <c r="D32" s="15">
        <f>D33</f>
        <v>7274.4999999999982</v>
      </c>
      <c r="E32" s="15"/>
      <c r="F32" s="1"/>
    </row>
    <row r="33" spans="1:6" ht="16.5" customHeight="1">
      <c r="A33" s="6" t="s">
        <v>25</v>
      </c>
      <c r="B33" s="12" t="s">
        <v>61</v>
      </c>
      <c r="C33" s="12" t="s">
        <v>57</v>
      </c>
      <c r="D33" s="9">
        <f>'Пр.11 (вед)'!G284</f>
        <v>7274.4999999999982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57</v>
      </c>
      <c r="D35" s="9">
        <f>'Пр.11 (вед)'!G337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74.400000000000006</v>
      </c>
      <c r="E36" s="15"/>
      <c r="F36" s="1"/>
    </row>
    <row r="37" spans="1:6" ht="16.5" customHeight="1">
      <c r="A37" s="6" t="s">
        <v>54</v>
      </c>
      <c r="B37" s="12">
        <v>11</v>
      </c>
      <c r="C37" s="12" t="s">
        <v>57</v>
      </c>
      <c r="D37" s="9">
        <f>'Пр.11 (вед)'!G346</f>
        <v>74.400000000000006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59</v>
      </c>
      <c r="D39" s="9">
        <f>'Пр.11 (вед)'!G360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56275.156000000003</v>
      </c>
      <c r="E40" s="37">
        <f>E15+E17</f>
        <v>498.79999999999995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opLeftCell="A19" workbookViewId="0">
      <selection activeCell="F23" sqref="F23"/>
    </sheetView>
  </sheetViews>
  <sheetFormatPr defaultRowHeight="12.75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>
      <c r="C1" s="173" t="s">
        <v>375</v>
      </c>
      <c r="D1" s="173"/>
      <c r="E1" s="173"/>
      <c r="F1" s="173"/>
      <c r="G1" s="173"/>
    </row>
    <row r="2" spans="1:7" ht="15.75" customHeight="1">
      <c r="A2" s="2"/>
      <c r="B2" s="2"/>
      <c r="C2" s="173" t="s">
        <v>115</v>
      </c>
      <c r="D2" s="173"/>
      <c r="E2" s="173"/>
      <c r="F2" s="173"/>
      <c r="G2" s="173"/>
    </row>
    <row r="3" spans="1:7" ht="15.75" customHeight="1">
      <c r="A3" s="2"/>
      <c r="B3" s="2"/>
      <c r="C3" s="173" t="s">
        <v>56</v>
      </c>
      <c r="D3" s="173"/>
      <c r="E3" s="173"/>
      <c r="F3" s="173"/>
      <c r="G3" s="173"/>
    </row>
    <row r="4" spans="1:7" ht="15.75" customHeight="1">
      <c r="A4" s="2"/>
      <c r="B4" s="2"/>
      <c r="C4" s="173" t="s">
        <v>1</v>
      </c>
      <c r="D4" s="173"/>
      <c r="E4" s="173"/>
      <c r="F4" s="173"/>
      <c r="G4" s="173"/>
    </row>
    <row r="5" spans="1:7" ht="15.75" customHeight="1">
      <c r="A5" s="2"/>
      <c r="B5" s="2"/>
      <c r="C5" s="173" t="s">
        <v>396</v>
      </c>
      <c r="D5" s="173"/>
      <c r="E5" s="173"/>
      <c r="F5" s="173"/>
      <c r="G5" s="173"/>
    </row>
    <row r="6" spans="1:7" ht="15.75">
      <c r="A6" s="180"/>
      <c r="B6" s="180"/>
      <c r="C6" s="180"/>
      <c r="D6" s="180"/>
      <c r="E6" s="180"/>
      <c r="F6" s="153"/>
    </row>
    <row r="7" spans="1:7" ht="15.75">
      <c r="A7" s="180" t="s">
        <v>376</v>
      </c>
      <c r="B7" s="180"/>
      <c r="C7" s="180"/>
      <c r="D7" s="180"/>
      <c r="E7" s="180"/>
      <c r="F7" s="180"/>
      <c r="G7" s="180"/>
    </row>
    <row r="8" spans="1:7" ht="15.75">
      <c r="A8" s="180" t="s">
        <v>377</v>
      </c>
      <c r="B8" s="180"/>
      <c r="C8" s="180"/>
      <c r="D8" s="180"/>
      <c r="E8" s="180"/>
      <c r="F8" s="180"/>
      <c r="G8" s="180"/>
    </row>
    <row r="9" spans="1:7" ht="15.75">
      <c r="A9" s="180" t="s">
        <v>378</v>
      </c>
      <c r="B9" s="180"/>
      <c r="C9" s="180"/>
      <c r="D9" s="180"/>
      <c r="E9" s="180"/>
      <c r="F9" s="180"/>
      <c r="G9" s="180"/>
    </row>
    <row r="10" spans="1:7" ht="15.75">
      <c r="A10" s="182" t="s">
        <v>314</v>
      </c>
      <c r="B10" s="182"/>
      <c r="C10" s="182"/>
      <c r="D10" s="182"/>
      <c r="E10" s="182"/>
      <c r="F10" s="182"/>
      <c r="G10" s="182"/>
    </row>
    <row r="11" spans="1:7" ht="15.75">
      <c r="A11" s="162"/>
      <c r="B11" s="162"/>
      <c r="C11" s="162"/>
      <c r="D11" s="162"/>
      <c r="E11" s="162"/>
      <c r="F11" s="183" t="s">
        <v>316</v>
      </c>
      <c r="G11" s="183"/>
    </row>
    <row r="12" spans="1:7" ht="40.5" customHeight="1">
      <c r="A12" s="49" t="s">
        <v>2</v>
      </c>
      <c r="B12" s="50" t="s">
        <v>3</v>
      </c>
      <c r="C12" s="50" t="s">
        <v>4</v>
      </c>
      <c r="D12" s="51" t="s">
        <v>315</v>
      </c>
      <c r="E12" s="51" t="s">
        <v>5</v>
      </c>
      <c r="F12" s="51" t="s">
        <v>310</v>
      </c>
      <c r="G12" s="51" t="s">
        <v>5</v>
      </c>
    </row>
    <row r="13" spans="1:7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>
      <c r="A14" s="13" t="s">
        <v>6</v>
      </c>
      <c r="B14" s="14" t="s">
        <v>57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>
      <c r="A15" s="6" t="s">
        <v>7</v>
      </c>
      <c r="B15" s="12" t="s">
        <v>57</v>
      </c>
      <c r="C15" s="12" t="s">
        <v>58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>
      <c r="A16" s="6" t="s">
        <v>95</v>
      </c>
      <c r="B16" s="12" t="s">
        <v>57</v>
      </c>
      <c r="C16" s="12" t="s">
        <v>59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>
      <c r="A17" s="6" t="s">
        <v>8</v>
      </c>
      <c r="B17" s="12" t="s">
        <v>57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>
      <c r="A18" s="6" t="s">
        <v>9</v>
      </c>
      <c r="B18" s="12" t="s">
        <v>57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>
      <c r="A19" s="13" t="s">
        <v>10</v>
      </c>
      <c r="B19" s="14" t="s">
        <v>58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>
      <c r="A20" s="6" t="s">
        <v>11</v>
      </c>
      <c r="B20" s="12" t="s">
        <v>58</v>
      </c>
      <c r="C20" s="12" t="s">
        <v>60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>
      <c r="A21" s="13" t="s">
        <v>12</v>
      </c>
      <c r="B21" s="14" t="s">
        <v>60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>
      <c r="A22" s="6" t="s">
        <v>13</v>
      </c>
      <c r="B22" s="12" t="s">
        <v>60</v>
      </c>
      <c r="C22" s="12" t="s">
        <v>59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>
      <c r="A23" s="6" t="s">
        <v>14</v>
      </c>
      <c r="B23" s="12" t="s">
        <v>60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>
      <c r="A24" s="13" t="s">
        <v>15</v>
      </c>
      <c r="B24" s="14" t="s">
        <v>59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>
      <c r="A25" s="6" t="s">
        <v>16</v>
      </c>
      <c r="B25" s="12" t="s">
        <v>59</v>
      </c>
      <c r="C25" s="12" t="s">
        <v>57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>
      <c r="A26" s="6" t="s">
        <v>17</v>
      </c>
      <c r="B26" s="12" t="s">
        <v>59</v>
      </c>
      <c r="C26" s="12" t="s">
        <v>61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>
      <c r="A27" s="6" t="s">
        <v>18</v>
      </c>
      <c r="B27" s="12" t="s">
        <v>59</v>
      </c>
      <c r="C27" s="12" t="s">
        <v>62</v>
      </c>
      <c r="D27" s="9">
        <f>'Пр.12 (вед18-19)'!G137</f>
        <v>4663.8999999999996</v>
      </c>
      <c r="E27" s="9"/>
      <c r="F27" s="9">
        <f>'Пр.12 (вед18-19)'!I137</f>
        <v>5250.2</v>
      </c>
      <c r="G27" s="9"/>
    </row>
    <row r="28" spans="1:7" ht="16.5" customHeight="1">
      <c r="A28" s="6" t="s">
        <v>19</v>
      </c>
      <c r="B28" s="12" t="s">
        <v>59</v>
      </c>
      <c r="C28" s="12">
        <v>10</v>
      </c>
      <c r="D28" s="9">
        <f>'Пр.12 (вед18-19)'!G155</f>
        <v>476.3</v>
      </c>
      <c r="E28" s="9"/>
      <c r="F28" s="9">
        <f>'Пр.12 (вед18-19)'!I155</f>
        <v>476.3</v>
      </c>
      <c r="G28" s="9"/>
    </row>
    <row r="29" spans="1:7" ht="16.5" customHeight="1">
      <c r="A29" s="13" t="s">
        <v>20</v>
      </c>
      <c r="B29" s="14" t="s">
        <v>63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>
      <c r="A30" s="6" t="s">
        <v>46</v>
      </c>
      <c r="B30" s="12" t="s">
        <v>63</v>
      </c>
      <c r="C30" s="12" t="s">
        <v>57</v>
      </c>
      <c r="D30" s="9">
        <f>'Пр.12 (вед18-19)'!G166</f>
        <v>663.5</v>
      </c>
      <c r="E30" s="9"/>
      <c r="F30" s="9">
        <f>'Пр.12 (вед18-19)'!I166</f>
        <v>663.5</v>
      </c>
      <c r="G30" s="9"/>
    </row>
    <row r="31" spans="1:7" ht="16.5" hidden="1" customHeight="1">
      <c r="A31" s="6" t="s">
        <v>96</v>
      </c>
      <c r="B31" s="12" t="s">
        <v>63</v>
      </c>
      <c r="C31" s="12" t="s">
        <v>58</v>
      </c>
      <c r="D31" s="9">
        <v>0</v>
      </c>
      <c r="E31" s="9"/>
      <c r="F31" s="9"/>
      <c r="G31" s="9"/>
    </row>
    <row r="32" spans="1:7" ht="16.5" customHeight="1">
      <c r="A32" s="6" t="s">
        <v>21</v>
      </c>
      <c r="B32" s="12" t="s">
        <v>63</v>
      </c>
      <c r="C32" s="12" t="s">
        <v>60</v>
      </c>
      <c r="D32" s="9">
        <f>'Пр.12 (вед18-19)'!G184</f>
        <v>3325</v>
      </c>
      <c r="E32" s="9"/>
      <c r="F32" s="9">
        <f>'Пр.12 (вед18-19)'!I184</f>
        <v>3325</v>
      </c>
      <c r="G32" s="9"/>
    </row>
    <row r="33" spans="1:7" ht="27" hidden="1" customHeight="1">
      <c r="A33" s="6" t="s">
        <v>22</v>
      </c>
      <c r="B33" s="12" t="s">
        <v>63</v>
      </c>
      <c r="C33" s="12" t="s">
        <v>63</v>
      </c>
      <c r="D33" s="9"/>
      <c r="E33" s="9"/>
      <c r="F33" s="9">
        <f>'Пр.11 (вед)'!I254</f>
        <v>0</v>
      </c>
      <c r="G33" s="9"/>
    </row>
    <row r="34" spans="1:7" ht="16.5" customHeight="1">
      <c r="A34" s="13" t="s">
        <v>23</v>
      </c>
      <c r="B34" s="14" t="s">
        <v>64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>
      <c r="A35" s="6" t="s">
        <v>24</v>
      </c>
      <c r="B35" s="12" t="s">
        <v>64</v>
      </c>
      <c r="C35" s="12" t="s">
        <v>64</v>
      </c>
      <c r="D35" s="9">
        <f>'Пр.12 (вед18-19)'!G216</f>
        <v>477.3</v>
      </c>
      <c r="E35" s="9"/>
      <c r="F35" s="9">
        <f>'Пр.12 (вед18-19)'!I216</f>
        <v>522.30000000000007</v>
      </c>
      <c r="G35" s="9"/>
    </row>
    <row r="36" spans="1:7" ht="15.75" customHeight="1">
      <c r="A36" s="13" t="s">
        <v>89</v>
      </c>
      <c r="B36" s="14" t="s">
        <v>61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>
      <c r="A37" s="6" t="s">
        <v>25</v>
      </c>
      <c r="B37" s="12" t="s">
        <v>61</v>
      </c>
      <c r="C37" s="12" t="s">
        <v>57</v>
      </c>
      <c r="D37" s="9">
        <f>'Пр.12 (вед18-19)'!G242</f>
        <v>7718.1799999999994</v>
      </c>
      <c r="E37" s="9"/>
      <c r="F37" s="9">
        <f>'Пр.12 (вед18-19)'!I242</f>
        <v>6586.99</v>
      </c>
      <c r="G37" s="9"/>
    </row>
    <row r="38" spans="1:7" ht="16.5" customHeight="1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>
      <c r="A39" s="6" t="s">
        <v>27</v>
      </c>
      <c r="B39" s="12">
        <v>10</v>
      </c>
      <c r="C39" s="12" t="s">
        <v>57</v>
      </c>
      <c r="D39" s="9">
        <f>'Пр.12 (вед18-19)'!G291</f>
        <v>180</v>
      </c>
      <c r="E39" s="9"/>
      <c r="F39" s="9">
        <f>'Пр.12 (вед18-19)'!I291</f>
        <v>180</v>
      </c>
      <c r="G39" s="9"/>
    </row>
    <row r="40" spans="1:7" ht="16.5" customHeight="1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>
      <c r="A41" s="6" t="s">
        <v>54</v>
      </c>
      <c r="B41" s="12">
        <v>11</v>
      </c>
      <c r="C41" s="12" t="s">
        <v>57</v>
      </c>
      <c r="D41" s="9">
        <f>'Пр.12 (вед18-19)'!G300</f>
        <v>128.80000000000001</v>
      </c>
      <c r="E41" s="9"/>
      <c r="F41" s="9">
        <f>'Пр.12 (вед18-19)'!I300</f>
        <v>128.80000000000001</v>
      </c>
      <c r="G41" s="9"/>
    </row>
    <row r="42" spans="1:7" ht="16.5" customHeight="1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>
      <c r="A43" s="6" t="s">
        <v>30</v>
      </c>
      <c r="B43" s="12">
        <v>12</v>
      </c>
      <c r="C43" s="12" t="s">
        <v>59</v>
      </c>
      <c r="D43" s="9">
        <f>'Пр.12 (вед18-19)'!G319</f>
        <v>25</v>
      </c>
      <c r="E43" s="9"/>
      <c r="F43" s="9">
        <f>'Пр.12 (вед18-19)'!I319</f>
        <v>25</v>
      </c>
      <c r="G43" s="9"/>
    </row>
    <row r="44" spans="1:7" ht="16.5" customHeight="1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6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73" t="s">
        <v>419</v>
      </c>
      <c r="G1" s="173"/>
      <c r="H1" s="173"/>
    </row>
    <row r="2" spans="1:10">
      <c r="A2" s="4"/>
      <c r="B2" s="4"/>
      <c r="C2" s="4"/>
      <c r="D2" s="2"/>
      <c r="E2" s="173" t="s">
        <v>115</v>
      </c>
      <c r="F2" s="173"/>
      <c r="G2" s="173"/>
      <c r="H2" s="173"/>
      <c r="I2" s="55"/>
      <c r="J2" s="55"/>
    </row>
    <row r="3" spans="1:10">
      <c r="A3" s="4"/>
      <c r="B3" s="4"/>
      <c r="C3" s="4"/>
      <c r="D3" s="2"/>
      <c r="E3" s="173" t="s">
        <v>65</v>
      </c>
      <c r="F3" s="173"/>
      <c r="G3" s="173"/>
      <c r="H3" s="173"/>
      <c r="I3" s="55"/>
      <c r="J3" s="55"/>
    </row>
    <row r="4" spans="1:10">
      <c r="A4" s="4"/>
      <c r="B4" s="4"/>
      <c r="C4" s="4"/>
      <c r="D4" s="2"/>
      <c r="E4" s="173" t="s">
        <v>1</v>
      </c>
      <c r="F4" s="173"/>
      <c r="G4" s="173"/>
      <c r="H4" s="173"/>
      <c r="I4" s="55"/>
      <c r="J4" s="55"/>
    </row>
    <row r="5" spans="1:10">
      <c r="A5" s="4"/>
      <c r="B5" s="4"/>
      <c r="C5" s="4"/>
      <c r="D5" s="2"/>
      <c r="E5" s="55"/>
      <c r="F5" s="173" t="s">
        <v>441</v>
      </c>
      <c r="G5" s="173"/>
      <c r="H5" s="173"/>
      <c r="I5" s="55"/>
      <c r="J5" s="55"/>
    </row>
    <row r="6" spans="1:10" ht="15.75">
      <c r="A6" s="175"/>
      <c r="B6" s="175"/>
      <c r="C6" s="175"/>
      <c r="D6" s="175"/>
      <c r="E6" s="175"/>
      <c r="F6" s="175"/>
      <c r="G6" s="175"/>
      <c r="H6" s="175"/>
      <c r="I6" s="54"/>
      <c r="J6" s="54"/>
    </row>
    <row r="7" spans="1:10" ht="15.75">
      <c r="A7" s="175" t="s">
        <v>134</v>
      </c>
      <c r="B7" s="175"/>
      <c r="C7" s="175"/>
      <c r="D7" s="175"/>
      <c r="E7" s="175"/>
      <c r="F7" s="175"/>
      <c r="G7" s="175"/>
      <c r="H7" s="175"/>
      <c r="I7" s="54"/>
      <c r="J7" s="54"/>
    </row>
    <row r="8" spans="1:10" ht="15.75">
      <c r="A8" s="175" t="s">
        <v>33</v>
      </c>
      <c r="B8" s="175"/>
      <c r="C8" s="175"/>
      <c r="D8" s="175"/>
      <c r="E8" s="175"/>
      <c r="F8" s="175"/>
      <c r="G8" s="175"/>
      <c r="H8" s="175"/>
      <c r="I8" s="54"/>
      <c r="J8" s="54"/>
    </row>
    <row r="9" spans="1:10" ht="15.75">
      <c r="A9" s="177" t="s">
        <v>313</v>
      </c>
      <c r="B9" s="177"/>
      <c r="C9" s="177"/>
      <c r="D9" s="177"/>
      <c r="E9" s="177"/>
      <c r="F9" s="177"/>
      <c r="G9" s="177"/>
      <c r="H9" s="177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57</v>
      </c>
      <c r="D12" s="38"/>
      <c r="E12" s="38"/>
      <c r="F12" s="14"/>
      <c r="G12" s="15">
        <f>G13+G20+G32+G36</f>
        <v>22472.688999999998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57</v>
      </c>
      <c r="D13" s="40" t="s">
        <v>58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318</v>
      </c>
      <c r="B14" s="12">
        <v>650</v>
      </c>
      <c r="C14" s="12" t="s">
        <v>57</v>
      </c>
      <c r="D14" s="41" t="s">
        <v>58</v>
      </c>
      <c r="E14" s="63" t="s">
        <v>319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320</v>
      </c>
      <c r="B15" s="8">
        <v>650</v>
      </c>
      <c r="C15" s="8" t="s">
        <v>57</v>
      </c>
      <c r="D15" s="8" t="s">
        <v>58</v>
      </c>
      <c r="E15" s="12" t="s">
        <v>321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97</v>
      </c>
      <c r="B16" s="12">
        <v>650</v>
      </c>
      <c r="C16" s="12" t="s">
        <v>57</v>
      </c>
      <c r="D16" s="41" t="s">
        <v>58</v>
      </c>
      <c r="E16" s="12" t="s">
        <v>321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164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165</v>
      </c>
      <c r="B19" s="12">
        <v>650</v>
      </c>
      <c r="C19" s="12" t="s">
        <v>57</v>
      </c>
      <c r="D19" s="41" t="s">
        <v>58</v>
      </c>
      <c r="E19" s="12" t="s">
        <v>321</v>
      </c>
      <c r="F19" s="12" t="s">
        <v>163</v>
      </c>
      <c r="G19" s="9">
        <v>428.7</v>
      </c>
      <c r="H19" s="9"/>
      <c r="I19" s="56"/>
      <c r="J19" s="55"/>
    </row>
    <row r="20" spans="1:10" ht="51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G21+G29</f>
        <v>11461.289000000001</v>
      </c>
      <c r="H20" s="28"/>
      <c r="I20" s="56"/>
      <c r="J20" s="55"/>
    </row>
    <row r="21" spans="1:10" ht="39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51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63.75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G25+G26+G27</f>
        <v>11305</v>
      </c>
      <c r="H24" s="29"/>
      <c r="I24" s="56"/>
      <c r="J24" s="55"/>
    </row>
    <row r="25" spans="1:10" ht="25.5">
      <c r="A25" s="6" t="s">
        <v>164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121</v>
      </c>
      <c r="G25" s="9">
        <v>8451</v>
      </c>
      <c r="H25" s="29"/>
      <c r="I25" s="56"/>
      <c r="J25" s="55"/>
    </row>
    <row r="26" spans="1:10" ht="38.25">
      <c r="A26" s="6" t="s">
        <v>98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122</v>
      </c>
      <c r="G26" s="9">
        <v>304</v>
      </c>
      <c r="H26" s="29"/>
      <c r="I26" s="56"/>
      <c r="J26" s="55"/>
    </row>
    <row r="27" spans="1:10" ht="51">
      <c r="A27" s="6" t="s">
        <v>165</v>
      </c>
      <c r="B27" s="12">
        <v>650</v>
      </c>
      <c r="C27" s="12" t="s">
        <v>57</v>
      </c>
      <c r="D27" s="41" t="s">
        <v>59</v>
      </c>
      <c r="E27" s="63" t="s">
        <v>323</v>
      </c>
      <c r="F27" s="12" t="s">
        <v>163</v>
      </c>
      <c r="G27" s="9">
        <v>2550</v>
      </c>
      <c r="H27" s="29"/>
      <c r="I27" s="56"/>
      <c r="J27" s="55"/>
    </row>
    <row r="28" spans="1:10">
      <c r="A28" s="94" t="s">
        <v>102</v>
      </c>
      <c r="B28" s="12" t="s">
        <v>66</v>
      </c>
      <c r="C28" s="12" t="s">
        <v>57</v>
      </c>
      <c r="D28" s="41" t="s">
        <v>59</v>
      </c>
      <c r="E28" s="63" t="s">
        <v>162</v>
      </c>
      <c r="F28" s="12"/>
      <c r="G28" s="9">
        <f>G29</f>
        <v>156.28900000000002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57</v>
      </c>
      <c r="D29" s="41" t="s">
        <v>59</v>
      </c>
      <c r="E29" s="63" t="s">
        <v>166</v>
      </c>
      <c r="F29" s="12"/>
      <c r="G29" s="9">
        <f>G30</f>
        <v>156.28900000000002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57</v>
      </c>
      <c r="D30" s="41" t="s">
        <v>59</v>
      </c>
      <c r="E30" s="63" t="s">
        <v>166</v>
      </c>
      <c r="F30" s="12">
        <v>500</v>
      </c>
      <c r="G30" s="9">
        <f>G31</f>
        <v>156.28900000000002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57</v>
      </c>
      <c r="D31" s="41" t="s">
        <v>59</v>
      </c>
      <c r="E31" s="63" t="s">
        <v>166</v>
      </c>
      <c r="F31" s="12">
        <v>540</v>
      </c>
      <c r="G31" s="9">
        <f>90.871+25.444+18.174+21.8</f>
        <v>156.28900000000002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57</v>
      </c>
      <c r="D32" s="40">
        <v>11</v>
      </c>
      <c r="E32" s="40"/>
      <c r="F32" s="39"/>
      <c r="G32" s="27">
        <f>G33</f>
        <v>250</v>
      </c>
      <c r="H32" s="28"/>
      <c r="I32" s="56"/>
      <c r="J32" s="55"/>
    </row>
    <row r="33" spans="1:10">
      <c r="A33" s="94" t="s">
        <v>102</v>
      </c>
      <c r="B33" s="12">
        <v>650</v>
      </c>
      <c r="C33" s="12" t="s">
        <v>57</v>
      </c>
      <c r="D33" s="41">
        <v>11</v>
      </c>
      <c r="E33" s="63" t="s">
        <v>162</v>
      </c>
      <c r="F33" s="12"/>
      <c r="G33" s="9">
        <f>G34</f>
        <v>250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57</v>
      </c>
      <c r="D34" s="41">
        <v>11</v>
      </c>
      <c r="E34" s="41" t="s">
        <v>167</v>
      </c>
      <c r="F34" s="12"/>
      <c r="G34" s="9">
        <f>G35</f>
        <v>250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57</v>
      </c>
      <c r="D35" s="41">
        <v>11</v>
      </c>
      <c r="E35" s="41" t="s">
        <v>167</v>
      </c>
      <c r="F35" s="12">
        <v>870</v>
      </c>
      <c r="G35" s="9">
        <v>250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57</v>
      </c>
      <c r="D36" s="40">
        <v>13</v>
      </c>
      <c r="E36" s="40"/>
      <c r="F36" s="39"/>
      <c r="G36" s="27">
        <f>G37+G44+G59+G76</f>
        <v>8913.2999999999993</v>
      </c>
      <c r="H36" s="27"/>
      <c r="I36" s="56"/>
      <c r="J36" s="55"/>
    </row>
    <row r="37" spans="1:10" ht="63.75">
      <c r="A37" s="95" t="s">
        <v>142</v>
      </c>
      <c r="B37" s="12" t="s">
        <v>66</v>
      </c>
      <c r="C37" s="12" t="s">
        <v>57</v>
      </c>
      <c r="D37" s="41" t="s">
        <v>75</v>
      </c>
      <c r="E37" s="63" t="s">
        <v>168</v>
      </c>
      <c r="F37" s="12"/>
      <c r="G37" s="9">
        <f>G38</f>
        <v>50</v>
      </c>
      <c r="H37" s="12"/>
      <c r="I37" s="56"/>
      <c r="J37" s="55"/>
    </row>
    <row r="38" spans="1:10" ht="89.25">
      <c r="A38" s="95" t="s">
        <v>143</v>
      </c>
      <c r="B38" s="12" t="s">
        <v>66</v>
      </c>
      <c r="C38" s="12" t="s">
        <v>57</v>
      </c>
      <c r="D38" s="41" t="s">
        <v>75</v>
      </c>
      <c r="E38" s="63" t="s">
        <v>169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170</v>
      </c>
      <c r="B39" s="12" t="s">
        <v>66</v>
      </c>
      <c r="C39" s="12" t="s">
        <v>57</v>
      </c>
      <c r="D39" s="41" t="s">
        <v>75</v>
      </c>
      <c r="E39" s="63" t="s">
        <v>171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172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294</v>
      </c>
      <c r="B41" s="12" t="s">
        <v>66</v>
      </c>
      <c r="C41" s="12" t="s">
        <v>57</v>
      </c>
      <c r="D41" s="41" t="s">
        <v>75</v>
      </c>
      <c r="E41" s="63" t="s">
        <v>173</v>
      </c>
      <c r="F41" s="12" t="s">
        <v>69</v>
      </c>
      <c r="G41" s="9">
        <f t="shared" si="0"/>
        <v>50</v>
      </c>
      <c r="H41" s="12"/>
      <c r="I41" s="56"/>
      <c r="J41" s="55"/>
    </row>
    <row r="42" spans="1:10" ht="38.25">
      <c r="A42" s="6" t="s">
        <v>99</v>
      </c>
      <c r="B42" s="12" t="s">
        <v>66</v>
      </c>
      <c r="C42" s="12" t="s">
        <v>57</v>
      </c>
      <c r="D42" s="41" t="s">
        <v>75</v>
      </c>
      <c r="E42" s="63" t="s">
        <v>173</v>
      </c>
      <c r="F42" s="12" t="s">
        <v>70</v>
      </c>
      <c r="G42" s="9">
        <f t="shared" si="0"/>
        <v>50</v>
      </c>
      <c r="H42" s="12"/>
      <c r="I42" s="56"/>
      <c r="J42" s="55"/>
    </row>
    <row r="43" spans="1:10" ht="38.25">
      <c r="A43" s="6" t="s">
        <v>100</v>
      </c>
      <c r="B43" s="12" t="s">
        <v>66</v>
      </c>
      <c r="C43" s="12" t="s">
        <v>57</v>
      </c>
      <c r="D43" s="41" t="s">
        <v>75</v>
      </c>
      <c r="E43" s="63" t="s">
        <v>173</v>
      </c>
      <c r="F43" s="12" t="s">
        <v>71</v>
      </c>
      <c r="G43" s="9">
        <v>50</v>
      </c>
      <c r="H43" s="12"/>
      <c r="I43" s="56"/>
      <c r="J43" s="55"/>
    </row>
    <row r="44" spans="1:10">
      <c r="A44" s="94" t="s">
        <v>102</v>
      </c>
      <c r="B44" s="12">
        <v>650</v>
      </c>
      <c r="C44" s="12" t="s">
        <v>57</v>
      </c>
      <c r="D44" s="41">
        <v>13</v>
      </c>
      <c r="E44" s="63" t="s">
        <v>162</v>
      </c>
      <c r="F44" s="12"/>
      <c r="G44" s="9">
        <f>G45</f>
        <v>6457.6</v>
      </c>
      <c r="H44" s="9"/>
      <c r="I44" s="56"/>
      <c r="J44" s="55"/>
    </row>
    <row r="45" spans="1:10" ht="25.5">
      <c r="A45" s="6" t="s">
        <v>49</v>
      </c>
      <c r="B45" s="12">
        <v>650</v>
      </c>
      <c r="C45" s="12" t="s">
        <v>57</v>
      </c>
      <c r="D45" s="41">
        <v>13</v>
      </c>
      <c r="E45" s="41" t="s">
        <v>174</v>
      </c>
      <c r="F45" s="12"/>
      <c r="G45" s="9">
        <f>G46+G51+G55</f>
        <v>6457.6</v>
      </c>
      <c r="H45" s="9"/>
      <c r="I45" s="56"/>
      <c r="J45" s="55"/>
    </row>
    <row r="46" spans="1:10" ht="63.75">
      <c r="A46" s="20" t="s">
        <v>97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100</v>
      </c>
      <c r="G46" s="9">
        <f>G47</f>
        <v>5623.1</v>
      </c>
      <c r="H46" s="9"/>
      <c r="I46" s="56"/>
      <c r="J46" s="55"/>
    </row>
    <row r="47" spans="1:10" ht="25.5">
      <c r="A47" s="6" t="s">
        <v>51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110</v>
      </c>
      <c r="G47" s="9">
        <f>G48+G49+G50</f>
        <v>5623.1</v>
      </c>
      <c r="H47" s="10"/>
      <c r="I47" s="57"/>
      <c r="J47" s="58"/>
    </row>
    <row r="48" spans="1:10">
      <c r="A48" s="6" t="s">
        <v>175</v>
      </c>
      <c r="B48" s="12">
        <v>650</v>
      </c>
      <c r="C48" s="12" t="s">
        <v>57</v>
      </c>
      <c r="D48" s="41">
        <v>13</v>
      </c>
      <c r="E48" s="41" t="s">
        <v>174</v>
      </c>
      <c r="F48" s="12">
        <v>111</v>
      </c>
      <c r="G48" s="9">
        <v>4226</v>
      </c>
      <c r="H48" s="10"/>
      <c r="I48" s="57"/>
      <c r="J48" s="58"/>
    </row>
    <row r="49" spans="1:10" ht="25.5">
      <c r="A49" s="6" t="s">
        <v>293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112</v>
      </c>
      <c r="G49" s="9">
        <v>108.2</v>
      </c>
      <c r="H49" s="10"/>
      <c r="I49" s="57"/>
      <c r="J49" s="58"/>
    </row>
    <row r="50" spans="1:10" ht="51">
      <c r="A50" s="6" t="s">
        <v>176</v>
      </c>
      <c r="B50" s="12" t="s">
        <v>66</v>
      </c>
      <c r="C50" s="12" t="s">
        <v>57</v>
      </c>
      <c r="D50" s="41" t="s">
        <v>75</v>
      </c>
      <c r="E50" s="41" t="s">
        <v>174</v>
      </c>
      <c r="F50" s="12" t="s">
        <v>177</v>
      </c>
      <c r="G50" s="9">
        <v>1288.9000000000001</v>
      </c>
      <c r="H50" s="10"/>
      <c r="I50" s="57"/>
      <c r="J50" s="58"/>
    </row>
    <row r="51" spans="1:10" ht="25.5">
      <c r="A51" s="6" t="s">
        <v>294</v>
      </c>
      <c r="B51" s="12" t="s">
        <v>66</v>
      </c>
      <c r="C51" s="12" t="s">
        <v>57</v>
      </c>
      <c r="D51" s="41">
        <v>13</v>
      </c>
      <c r="E51" s="41" t="s">
        <v>174</v>
      </c>
      <c r="F51" s="12" t="s">
        <v>69</v>
      </c>
      <c r="G51" s="9">
        <f>G52</f>
        <v>817.99999999999989</v>
      </c>
      <c r="H51" s="10"/>
      <c r="I51" s="57"/>
      <c r="J51" s="58"/>
    </row>
    <row r="52" spans="1:10" ht="38.25">
      <c r="A52" s="6" t="s">
        <v>99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240</v>
      </c>
      <c r="G52" s="9">
        <f>G53+G54</f>
        <v>817.99999999999989</v>
      </c>
      <c r="H52" s="10"/>
      <c r="I52" s="57"/>
      <c r="J52" s="58"/>
    </row>
    <row r="53" spans="1:10" ht="25.5">
      <c r="A53" s="6" t="s">
        <v>45</v>
      </c>
      <c r="B53" s="12">
        <v>650</v>
      </c>
      <c r="C53" s="12" t="s">
        <v>57</v>
      </c>
      <c r="D53" s="41" t="s">
        <v>75</v>
      </c>
      <c r="E53" s="41" t="s">
        <v>174</v>
      </c>
      <c r="F53" s="12">
        <v>242</v>
      </c>
      <c r="G53" s="9">
        <f>11.4+1.5</f>
        <v>12.9</v>
      </c>
      <c r="H53" s="10"/>
      <c r="I53" s="57"/>
      <c r="J53" s="58"/>
    </row>
    <row r="54" spans="1:10" ht="38.25">
      <c r="A54" s="6" t="s">
        <v>100</v>
      </c>
      <c r="B54" s="12">
        <v>650</v>
      </c>
      <c r="C54" s="12" t="s">
        <v>57</v>
      </c>
      <c r="D54" s="41">
        <v>13</v>
      </c>
      <c r="E54" s="41" t="s">
        <v>174</v>
      </c>
      <c r="F54" s="12">
        <v>244</v>
      </c>
      <c r="G54" s="9">
        <f>1.1+8+114.9+105+640.3-28.6-15.5-20-0.1</f>
        <v>805.09999999999991</v>
      </c>
      <c r="H54" s="10"/>
      <c r="I54" s="57"/>
      <c r="J54" s="58"/>
    </row>
    <row r="55" spans="1:10">
      <c r="A55" s="6" t="s">
        <v>39</v>
      </c>
      <c r="B55" s="12">
        <v>650</v>
      </c>
      <c r="C55" s="12" t="s">
        <v>57</v>
      </c>
      <c r="D55" s="41">
        <v>13</v>
      </c>
      <c r="E55" s="41" t="s">
        <v>174</v>
      </c>
      <c r="F55" s="12">
        <v>800</v>
      </c>
      <c r="G55" s="9">
        <f>G56</f>
        <v>16.5</v>
      </c>
      <c r="H55" s="10"/>
      <c r="I55" s="57"/>
      <c r="J55" s="58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174</v>
      </c>
      <c r="F56" s="12">
        <v>850</v>
      </c>
      <c r="G56" s="9">
        <f>G57+G58</f>
        <v>16.5</v>
      </c>
      <c r="H56" s="10"/>
      <c r="I56" s="57"/>
      <c r="J56" s="58"/>
    </row>
    <row r="57" spans="1:10" ht="25.5">
      <c r="A57" s="67" t="s">
        <v>179</v>
      </c>
      <c r="B57" s="12" t="s">
        <v>66</v>
      </c>
      <c r="C57" s="12" t="s">
        <v>57</v>
      </c>
      <c r="D57" s="41" t="s">
        <v>75</v>
      </c>
      <c r="E57" s="41" t="s">
        <v>174</v>
      </c>
      <c r="F57" s="12" t="s">
        <v>178</v>
      </c>
      <c r="G57" s="9">
        <v>3</v>
      </c>
      <c r="H57" s="10"/>
      <c r="I57" s="57"/>
      <c r="J57" s="58"/>
    </row>
    <row r="58" spans="1:10">
      <c r="A58" s="6" t="s">
        <v>331</v>
      </c>
      <c r="B58" s="12">
        <v>650</v>
      </c>
      <c r="C58" s="12" t="s">
        <v>57</v>
      </c>
      <c r="D58" s="41">
        <v>13</v>
      </c>
      <c r="E58" s="41" t="s">
        <v>174</v>
      </c>
      <c r="F58" s="12" t="s">
        <v>332</v>
      </c>
      <c r="G58" s="9">
        <v>13.5</v>
      </c>
      <c r="H58" s="10"/>
      <c r="I58" s="57"/>
      <c r="J58" s="58"/>
    </row>
    <row r="59" spans="1:10" ht="40.5" customHeight="1">
      <c r="A59" s="20" t="s">
        <v>318</v>
      </c>
      <c r="B59" s="12" t="s">
        <v>66</v>
      </c>
      <c r="C59" s="12" t="s">
        <v>57</v>
      </c>
      <c r="D59" s="41" t="s">
        <v>75</v>
      </c>
      <c r="E59" s="41" t="s">
        <v>319</v>
      </c>
      <c r="F59" s="12"/>
      <c r="G59" s="9">
        <f>G60+G64+G72</f>
        <v>2318.4</v>
      </c>
      <c r="H59" s="10"/>
      <c r="I59" s="57"/>
      <c r="J59" s="58"/>
    </row>
    <row r="60" spans="1:10" ht="38.25">
      <c r="A60" s="97" t="s">
        <v>324</v>
      </c>
      <c r="B60" s="12">
        <v>650</v>
      </c>
      <c r="C60" s="12" t="s">
        <v>57</v>
      </c>
      <c r="D60" s="41">
        <v>13</v>
      </c>
      <c r="E60" s="41" t="s">
        <v>325</v>
      </c>
      <c r="F60" s="12"/>
      <c r="G60" s="9">
        <f>G61</f>
        <v>300</v>
      </c>
      <c r="H60" s="10"/>
      <c r="I60" s="57"/>
      <c r="J60" s="58"/>
    </row>
    <row r="61" spans="1:10" ht="63.75">
      <c r="A61" s="20" t="s">
        <v>97</v>
      </c>
      <c r="B61" s="12">
        <v>650</v>
      </c>
      <c r="C61" s="12" t="s">
        <v>57</v>
      </c>
      <c r="D61" s="41">
        <v>13</v>
      </c>
      <c r="E61" s="41" t="s">
        <v>325</v>
      </c>
      <c r="F61" s="12">
        <v>100</v>
      </c>
      <c r="G61" s="9">
        <f>G62</f>
        <v>300</v>
      </c>
      <c r="H61" s="10"/>
      <c r="I61" s="57"/>
      <c r="J61" s="58"/>
    </row>
    <row r="62" spans="1:10" ht="25.5">
      <c r="A62" s="6" t="s">
        <v>38</v>
      </c>
      <c r="B62" s="12">
        <v>650</v>
      </c>
      <c r="C62" s="12" t="s">
        <v>57</v>
      </c>
      <c r="D62" s="41">
        <v>13</v>
      </c>
      <c r="E62" s="41" t="s">
        <v>325</v>
      </c>
      <c r="F62" s="12">
        <v>120</v>
      </c>
      <c r="G62" s="9">
        <f>G63</f>
        <v>300</v>
      </c>
      <c r="H62" s="10"/>
      <c r="I62" s="57"/>
      <c r="J62" s="58"/>
    </row>
    <row r="63" spans="1:10" ht="38.25">
      <c r="A63" s="6" t="s">
        <v>98</v>
      </c>
      <c r="B63" s="12">
        <v>650</v>
      </c>
      <c r="C63" s="12" t="s">
        <v>57</v>
      </c>
      <c r="D63" s="41">
        <v>13</v>
      </c>
      <c r="E63" s="41" t="s">
        <v>325</v>
      </c>
      <c r="F63" s="12">
        <v>122</v>
      </c>
      <c r="G63" s="9">
        <v>300</v>
      </c>
      <c r="H63" s="10"/>
      <c r="I63" s="57"/>
      <c r="J63" s="58"/>
    </row>
    <row r="64" spans="1:10" ht="26.25" customHeight="1">
      <c r="A64" s="6" t="s">
        <v>326</v>
      </c>
      <c r="B64" s="12" t="s">
        <v>66</v>
      </c>
      <c r="C64" s="12" t="s">
        <v>57</v>
      </c>
      <c r="D64" s="41" t="s">
        <v>75</v>
      </c>
      <c r="E64" s="41" t="s">
        <v>327</v>
      </c>
      <c r="F64" s="12"/>
      <c r="G64" s="9">
        <f>G65+G68</f>
        <v>1993.4</v>
      </c>
      <c r="H64" s="10"/>
      <c r="I64" s="57"/>
      <c r="J64" s="58"/>
    </row>
    <row r="65" spans="1:10" ht="25.5">
      <c r="A65" s="6" t="s">
        <v>294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200</v>
      </c>
      <c r="G65" s="9">
        <f>G66</f>
        <v>1923.4</v>
      </c>
      <c r="H65" s="10"/>
      <c r="I65" s="57"/>
      <c r="J65" s="58"/>
    </row>
    <row r="66" spans="1:10" ht="38.25">
      <c r="A66" s="6" t="s">
        <v>99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240</v>
      </c>
      <c r="G66" s="9">
        <f>G67</f>
        <v>1923.4</v>
      </c>
      <c r="H66" s="10"/>
      <c r="I66" s="57"/>
      <c r="J66" s="58"/>
    </row>
    <row r="67" spans="1:10" ht="38.25">
      <c r="A67" s="6" t="s">
        <v>100</v>
      </c>
      <c r="B67" s="12">
        <v>650</v>
      </c>
      <c r="C67" s="12" t="s">
        <v>57</v>
      </c>
      <c r="D67" s="41">
        <v>13</v>
      </c>
      <c r="E67" s="41" t="s">
        <v>327</v>
      </c>
      <c r="F67" s="12">
        <v>244</v>
      </c>
      <c r="G67" s="9">
        <f>25+1600+120+65+100+100+13.4-100-100+100</f>
        <v>1923.4</v>
      </c>
      <c r="H67" s="10"/>
      <c r="I67" s="57"/>
      <c r="J67" s="58"/>
    </row>
    <row r="68" spans="1:10">
      <c r="A68" s="6" t="s">
        <v>39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800</v>
      </c>
      <c r="G68" s="9">
        <f>G69</f>
        <v>70</v>
      </c>
      <c r="H68" s="10"/>
      <c r="I68" s="57"/>
      <c r="J68" s="58"/>
    </row>
    <row r="69" spans="1:10">
      <c r="A69" s="6" t="s">
        <v>296</v>
      </c>
      <c r="B69" s="12">
        <v>650</v>
      </c>
      <c r="C69" s="12" t="s">
        <v>57</v>
      </c>
      <c r="D69" s="41">
        <v>13</v>
      </c>
      <c r="E69" s="41" t="s">
        <v>327</v>
      </c>
      <c r="F69" s="12">
        <v>850</v>
      </c>
      <c r="G69" s="9">
        <f>G70+G71</f>
        <v>70</v>
      </c>
      <c r="H69" s="10"/>
      <c r="I69" s="57"/>
      <c r="J69" s="58"/>
    </row>
    <row r="70" spans="1:10" ht="25.5">
      <c r="A70" s="67" t="s">
        <v>179</v>
      </c>
      <c r="B70" s="12">
        <v>650</v>
      </c>
      <c r="C70" s="12" t="s">
        <v>57</v>
      </c>
      <c r="D70" s="41">
        <v>13</v>
      </c>
      <c r="E70" s="41" t="s">
        <v>327</v>
      </c>
      <c r="F70" s="12" t="s">
        <v>178</v>
      </c>
      <c r="G70" s="9">
        <v>5</v>
      </c>
      <c r="H70" s="10"/>
      <c r="I70" s="57"/>
      <c r="J70" s="58"/>
    </row>
    <row r="71" spans="1:10">
      <c r="A71" s="6" t="s">
        <v>297</v>
      </c>
      <c r="B71" s="12">
        <v>650</v>
      </c>
      <c r="C71" s="12" t="s">
        <v>57</v>
      </c>
      <c r="D71" s="41">
        <v>13</v>
      </c>
      <c r="E71" s="41" t="s">
        <v>327</v>
      </c>
      <c r="F71" s="12">
        <v>852</v>
      </c>
      <c r="G71" s="9">
        <v>65</v>
      </c>
      <c r="H71" s="10"/>
      <c r="I71" s="57"/>
      <c r="J71" s="58"/>
    </row>
    <row r="72" spans="1:10" ht="38.25">
      <c r="A72" s="6" t="s">
        <v>328</v>
      </c>
      <c r="B72" s="12">
        <v>650</v>
      </c>
      <c r="C72" s="12" t="s">
        <v>57</v>
      </c>
      <c r="D72" s="41">
        <v>13</v>
      </c>
      <c r="E72" s="41" t="s">
        <v>329</v>
      </c>
      <c r="F72" s="12"/>
      <c r="G72" s="9">
        <f>G73</f>
        <v>25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57</v>
      </c>
      <c r="D73" s="41">
        <v>13</v>
      </c>
      <c r="E73" s="41" t="s">
        <v>329</v>
      </c>
      <c r="F73" s="12" t="s">
        <v>330</v>
      </c>
      <c r="G73" s="9">
        <f>G74</f>
        <v>25</v>
      </c>
      <c r="H73" s="10"/>
      <c r="I73" s="57"/>
      <c r="J73" s="58"/>
    </row>
    <row r="74" spans="1:10">
      <c r="A74" s="6" t="s">
        <v>296</v>
      </c>
      <c r="B74" s="12">
        <v>650</v>
      </c>
      <c r="C74" s="12" t="s">
        <v>57</v>
      </c>
      <c r="D74" s="41">
        <v>13</v>
      </c>
      <c r="E74" s="41" t="s">
        <v>329</v>
      </c>
      <c r="F74" s="12" t="s">
        <v>126</v>
      </c>
      <c r="G74" s="9">
        <f>G75</f>
        <v>25</v>
      </c>
      <c r="H74" s="10"/>
      <c r="I74" s="57"/>
      <c r="J74" s="58"/>
    </row>
    <row r="75" spans="1:10">
      <c r="A75" s="6" t="s">
        <v>331</v>
      </c>
      <c r="B75" s="12">
        <v>650</v>
      </c>
      <c r="C75" s="12" t="s">
        <v>57</v>
      </c>
      <c r="D75" s="41">
        <v>13</v>
      </c>
      <c r="E75" s="41" t="s">
        <v>329</v>
      </c>
      <c r="F75" s="12" t="s">
        <v>332</v>
      </c>
      <c r="G75" s="9">
        <v>25</v>
      </c>
      <c r="H75" s="10"/>
      <c r="I75" s="57"/>
      <c r="J75" s="58"/>
    </row>
    <row r="76" spans="1:10">
      <c r="A76" s="94" t="s">
        <v>102</v>
      </c>
      <c r="B76" s="12" t="s">
        <v>66</v>
      </c>
      <c r="C76" s="12" t="s">
        <v>57</v>
      </c>
      <c r="D76" s="41" t="s">
        <v>59</v>
      </c>
      <c r="E76" s="63" t="s">
        <v>162</v>
      </c>
      <c r="F76" s="12"/>
      <c r="G76" s="9">
        <f>G77+G80</f>
        <v>87.3</v>
      </c>
      <c r="H76" s="10"/>
      <c r="I76" s="57"/>
      <c r="J76" s="58"/>
    </row>
    <row r="77" spans="1:10" ht="63.75">
      <c r="A77" s="6" t="s">
        <v>40</v>
      </c>
      <c r="B77" s="12">
        <v>650</v>
      </c>
      <c r="C77" s="12" t="s">
        <v>57</v>
      </c>
      <c r="D77" s="41" t="s">
        <v>75</v>
      </c>
      <c r="E77" s="63" t="s">
        <v>166</v>
      </c>
      <c r="F77" s="12"/>
      <c r="G77" s="9">
        <f>G78</f>
        <v>7.3</v>
      </c>
      <c r="H77" s="10"/>
      <c r="I77" s="57"/>
      <c r="J77" s="58"/>
    </row>
    <row r="78" spans="1:10">
      <c r="A78" s="6" t="s">
        <v>41</v>
      </c>
      <c r="B78" s="12">
        <v>650</v>
      </c>
      <c r="C78" s="12" t="s">
        <v>57</v>
      </c>
      <c r="D78" s="41" t="s">
        <v>75</v>
      </c>
      <c r="E78" s="63" t="s">
        <v>166</v>
      </c>
      <c r="F78" s="12">
        <v>500</v>
      </c>
      <c r="G78" s="9">
        <f>G79</f>
        <v>7.3</v>
      </c>
      <c r="H78" s="10"/>
      <c r="I78" s="57"/>
      <c r="J78" s="58"/>
    </row>
    <row r="79" spans="1:10">
      <c r="A79" s="6" t="s">
        <v>42</v>
      </c>
      <c r="B79" s="12">
        <v>650</v>
      </c>
      <c r="C79" s="12" t="s">
        <v>57</v>
      </c>
      <c r="D79" s="41" t="s">
        <v>75</v>
      </c>
      <c r="E79" s="63" t="s">
        <v>166</v>
      </c>
      <c r="F79" s="12">
        <v>540</v>
      </c>
      <c r="G79" s="9">
        <f>7.3</f>
        <v>7.3</v>
      </c>
      <c r="H79" s="10"/>
      <c r="I79" s="57"/>
      <c r="J79" s="58"/>
    </row>
    <row r="80" spans="1:10" ht="51">
      <c r="A80" s="6" t="s">
        <v>412</v>
      </c>
      <c r="B80" s="12" t="s">
        <v>66</v>
      </c>
      <c r="C80" s="12" t="s">
        <v>57</v>
      </c>
      <c r="D80" s="41" t="s">
        <v>75</v>
      </c>
      <c r="E80" s="63" t="s">
        <v>413</v>
      </c>
      <c r="F80" s="12"/>
      <c r="G80" s="9">
        <f>G81</f>
        <v>80</v>
      </c>
      <c r="H80" s="10"/>
      <c r="I80" s="57"/>
      <c r="J80" s="58"/>
    </row>
    <row r="81" spans="1:10">
      <c r="A81" s="6" t="s">
        <v>41</v>
      </c>
      <c r="B81" s="12" t="s">
        <v>66</v>
      </c>
      <c r="C81" s="12" t="s">
        <v>57</v>
      </c>
      <c r="D81" s="41" t="s">
        <v>75</v>
      </c>
      <c r="E81" s="63" t="s">
        <v>413</v>
      </c>
      <c r="F81" s="12" t="s">
        <v>414</v>
      </c>
      <c r="G81" s="9">
        <f>G82</f>
        <v>80</v>
      </c>
      <c r="H81" s="10"/>
      <c r="I81" s="57"/>
      <c r="J81" s="58"/>
    </row>
    <row r="82" spans="1:10">
      <c r="A82" s="6" t="s">
        <v>42</v>
      </c>
      <c r="B82" s="12" t="s">
        <v>66</v>
      </c>
      <c r="C82" s="12" t="s">
        <v>57</v>
      </c>
      <c r="D82" s="41" t="s">
        <v>75</v>
      </c>
      <c r="E82" s="63" t="s">
        <v>413</v>
      </c>
      <c r="F82" s="12" t="s">
        <v>415</v>
      </c>
      <c r="G82" s="9">
        <f>147-67</f>
        <v>80</v>
      </c>
      <c r="H82" s="10"/>
      <c r="I82" s="57"/>
      <c r="J82" s="58"/>
    </row>
    <row r="83" spans="1:10">
      <c r="A83" s="13" t="s">
        <v>10</v>
      </c>
      <c r="B83" s="14">
        <v>650</v>
      </c>
      <c r="C83" s="14" t="s">
        <v>58</v>
      </c>
      <c r="D83" s="38"/>
      <c r="E83" s="38"/>
      <c r="F83" s="14"/>
      <c r="G83" s="15">
        <f>G84</f>
        <v>378.2</v>
      </c>
      <c r="H83" s="15">
        <f t="shared" ref="H83:H94" si="1">G83</f>
        <v>378.2</v>
      </c>
      <c r="I83" s="57"/>
      <c r="J83" s="58"/>
    </row>
    <row r="84" spans="1:10">
      <c r="A84" s="23" t="s">
        <v>11</v>
      </c>
      <c r="B84" s="39">
        <v>650</v>
      </c>
      <c r="C84" s="39" t="s">
        <v>58</v>
      </c>
      <c r="D84" s="40" t="s">
        <v>60</v>
      </c>
      <c r="E84" s="40"/>
      <c r="F84" s="39"/>
      <c r="G84" s="27">
        <f>G85</f>
        <v>378.2</v>
      </c>
      <c r="H84" s="27">
        <f t="shared" si="1"/>
        <v>378.2</v>
      </c>
      <c r="I84" s="56"/>
      <c r="J84" s="55"/>
    </row>
    <row r="85" spans="1:10" ht="39.75" customHeight="1">
      <c r="A85" s="20" t="s">
        <v>318</v>
      </c>
      <c r="B85" s="12">
        <v>650</v>
      </c>
      <c r="C85" s="12" t="s">
        <v>58</v>
      </c>
      <c r="D85" s="41" t="s">
        <v>60</v>
      </c>
      <c r="E85" s="41" t="s">
        <v>319</v>
      </c>
      <c r="F85" s="12"/>
      <c r="G85" s="9">
        <f>G86</f>
        <v>378.2</v>
      </c>
      <c r="H85" s="9">
        <f t="shared" si="1"/>
        <v>378.2</v>
      </c>
      <c r="I85" s="56"/>
      <c r="J85" s="55"/>
    </row>
    <row r="86" spans="1:10" ht="51">
      <c r="A86" s="6" t="s">
        <v>333</v>
      </c>
      <c r="B86" s="12">
        <v>650</v>
      </c>
      <c r="C86" s="12" t="s">
        <v>58</v>
      </c>
      <c r="D86" s="41" t="s">
        <v>60</v>
      </c>
      <c r="E86" s="41" t="s">
        <v>334</v>
      </c>
      <c r="F86" s="12"/>
      <c r="G86" s="9">
        <f>G87+G92</f>
        <v>378.2</v>
      </c>
      <c r="H86" s="9">
        <f t="shared" si="1"/>
        <v>378.2</v>
      </c>
      <c r="I86" s="56"/>
      <c r="J86" s="55"/>
    </row>
    <row r="87" spans="1:10" ht="63.75">
      <c r="A87" s="20" t="s">
        <v>97</v>
      </c>
      <c r="B87" s="12">
        <v>650</v>
      </c>
      <c r="C87" s="12" t="s">
        <v>58</v>
      </c>
      <c r="D87" s="41" t="s">
        <v>60</v>
      </c>
      <c r="E87" s="41" t="s">
        <v>334</v>
      </c>
      <c r="F87" s="12">
        <v>100</v>
      </c>
      <c r="G87" s="9">
        <f>G88</f>
        <v>369.5</v>
      </c>
      <c r="H87" s="9">
        <f t="shared" si="1"/>
        <v>369.5</v>
      </c>
      <c r="I87" s="56"/>
      <c r="J87" s="55"/>
    </row>
    <row r="88" spans="1:10" ht="25.5">
      <c r="A88" s="6" t="s">
        <v>38</v>
      </c>
      <c r="B88" s="12">
        <v>650</v>
      </c>
      <c r="C88" s="12" t="s">
        <v>58</v>
      </c>
      <c r="D88" s="41" t="s">
        <v>60</v>
      </c>
      <c r="E88" s="41" t="s">
        <v>334</v>
      </c>
      <c r="F88" s="12">
        <v>120</v>
      </c>
      <c r="G88" s="9">
        <f>G89+G90+G91</f>
        <v>369.5</v>
      </c>
      <c r="H88" s="9">
        <f t="shared" si="1"/>
        <v>369.5</v>
      </c>
      <c r="I88" s="56"/>
      <c r="J88" s="55"/>
    </row>
    <row r="89" spans="1:10" ht="25.5">
      <c r="A89" s="6" t="s">
        <v>164</v>
      </c>
      <c r="B89" s="12">
        <v>650</v>
      </c>
      <c r="C89" s="12" t="s">
        <v>58</v>
      </c>
      <c r="D89" s="41" t="s">
        <v>60</v>
      </c>
      <c r="E89" s="41" t="s">
        <v>334</v>
      </c>
      <c r="F89" s="12">
        <v>121</v>
      </c>
      <c r="G89" s="9">
        <v>276.10000000000002</v>
      </c>
      <c r="H89" s="9">
        <f t="shared" si="1"/>
        <v>276.10000000000002</v>
      </c>
      <c r="I89" s="56"/>
      <c r="J89" s="55"/>
    </row>
    <row r="90" spans="1:10" ht="38.25">
      <c r="A90" s="6" t="s">
        <v>98</v>
      </c>
      <c r="B90" s="12" t="s">
        <v>66</v>
      </c>
      <c r="C90" s="12" t="s">
        <v>58</v>
      </c>
      <c r="D90" s="41" t="s">
        <v>60</v>
      </c>
      <c r="E90" s="41" t="s">
        <v>334</v>
      </c>
      <c r="F90" s="12" t="s">
        <v>76</v>
      </c>
      <c r="G90" s="9">
        <v>15</v>
      </c>
      <c r="H90" s="9">
        <v>4</v>
      </c>
      <c r="I90" s="56"/>
      <c r="J90" s="55"/>
    </row>
    <row r="91" spans="1:10" ht="51">
      <c r="A91" s="6" t="s">
        <v>165</v>
      </c>
      <c r="B91" s="12" t="s">
        <v>66</v>
      </c>
      <c r="C91" s="12" t="s">
        <v>58</v>
      </c>
      <c r="D91" s="41" t="s">
        <v>60</v>
      </c>
      <c r="E91" s="41" t="s">
        <v>334</v>
      </c>
      <c r="F91" s="12" t="s">
        <v>163</v>
      </c>
      <c r="G91" s="9">
        <v>78.400000000000006</v>
      </c>
      <c r="H91" s="9">
        <v>138.9</v>
      </c>
      <c r="I91" s="56"/>
      <c r="J91" s="55"/>
    </row>
    <row r="92" spans="1:10" ht="25.5">
      <c r="A92" s="6" t="s">
        <v>294</v>
      </c>
      <c r="B92" s="12">
        <v>650</v>
      </c>
      <c r="C92" s="12" t="s">
        <v>58</v>
      </c>
      <c r="D92" s="41" t="s">
        <v>60</v>
      </c>
      <c r="E92" s="41" t="s">
        <v>334</v>
      </c>
      <c r="F92" s="12">
        <v>200</v>
      </c>
      <c r="G92" s="9">
        <f>G93</f>
        <v>8.6999999999999993</v>
      </c>
      <c r="H92" s="9">
        <f t="shared" si="1"/>
        <v>8.6999999999999993</v>
      </c>
      <c r="I92" s="56"/>
      <c r="J92" s="55"/>
    </row>
    <row r="93" spans="1:10" ht="38.25">
      <c r="A93" s="6" t="s">
        <v>99</v>
      </c>
      <c r="B93" s="12">
        <v>650</v>
      </c>
      <c r="C93" s="12" t="s">
        <v>58</v>
      </c>
      <c r="D93" s="41" t="s">
        <v>60</v>
      </c>
      <c r="E93" s="41" t="s">
        <v>334</v>
      </c>
      <c r="F93" s="12">
        <v>240</v>
      </c>
      <c r="G93" s="9">
        <f>G94</f>
        <v>8.6999999999999993</v>
      </c>
      <c r="H93" s="9">
        <f t="shared" si="1"/>
        <v>8.6999999999999993</v>
      </c>
      <c r="I93" s="56"/>
      <c r="J93" s="55"/>
    </row>
    <row r="94" spans="1:10" ht="25.5">
      <c r="A94" s="6" t="s">
        <v>45</v>
      </c>
      <c r="B94" s="12">
        <v>650</v>
      </c>
      <c r="C94" s="12" t="s">
        <v>58</v>
      </c>
      <c r="D94" s="41" t="s">
        <v>60</v>
      </c>
      <c r="E94" s="41" t="s">
        <v>334</v>
      </c>
      <c r="F94" s="12">
        <v>242</v>
      </c>
      <c r="G94" s="9">
        <v>8.6999999999999993</v>
      </c>
      <c r="H94" s="9">
        <f t="shared" si="1"/>
        <v>8.6999999999999993</v>
      </c>
      <c r="I94" s="56"/>
      <c r="J94" s="55"/>
    </row>
    <row r="95" spans="1:10" ht="25.5">
      <c r="A95" s="24" t="s">
        <v>12</v>
      </c>
      <c r="B95" s="14">
        <v>650</v>
      </c>
      <c r="C95" s="14" t="s">
        <v>60</v>
      </c>
      <c r="D95" s="38"/>
      <c r="E95" s="38"/>
      <c r="F95" s="14"/>
      <c r="G95" s="15">
        <f>G96+G110</f>
        <v>638.13</v>
      </c>
      <c r="H95" s="15">
        <f>H96</f>
        <v>120.6</v>
      </c>
      <c r="I95" s="57"/>
      <c r="J95" s="58"/>
    </row>
    <row r="96" spans="1:10">
      <c r="A96" s="25" t="s">
        <v>13</v>
      </c>
      <c r="B96" s="39">
        <v>650</v>
      </c>
      <c r="C96" s="39" t="s">
        <v>60</v>
      </c>
      <c r="D96" s="40" t="s">
        <v>59</v>
      </c>
      <c r="E96" s="40"/>
      <c r="F96" s="39"/>
      <c r="G96" s="27">
        <f>G97</f>
        <v>120.6</v>
      </c>
      <c r="H96" s="27">
        <f>G96</f>
        <v>120.6</v>
      </c>
      <c r="I96" s="56"/>
      <c r="J96" s="55"/>
    </row>
    <row r="97" spans="1:10" ht="39.75" customHeight="1">
      <c r="A97" s="20" t="s">
        <v>318</v>
      </c>
      <c r="B97" s="44" t="s">
        <v>66</v>
      </c>
      <c r="C97" s="45" t="s">
        <v>60</v>
      </c>
      <c r="D97" s="22" t="s">
        <v>59</v>
      </c>
      <c r="E97" s="41" t="s">
        <v>319</v>
      </c>
      <c r="F97" s="44"/>
      <c r="G97" s="31">
        <f>G98+G106</f>
        <v>120.6</v>
      </c>
      <c r="H97" s="31">
        <f t="shared" ref="H97:H109" si="2">G97</f>
        <v>120.6</v>
      </c>
      <c r="I97" s="56"/>
      <c r="J97" s="55"/>
    </row>
    <row r="98" spans="1:10" ht="42" customHeight="1">
      <c r="A98" s="19" t="s">
        <v>335</v>
      </c>
      <c r="B98" s="12">
        <v>650</v>
      </c>
      <c r="C98" s="12" t="s">
        <v>60</v>
      </c>
      <c r="D98" s="41" t="s">
        <v>59</v>
      </c>
      <c r="E98" s="41" t="s">
        <v>336</v>
      </c>
      <c r="F98" s="12"/>
      <c r="G98" s="9">
        <f>G99+G103</f>
        <v>80.399999999999991</v>
      </c>
      <c r="H98" s="9">
        <f t="shared" si="2"/>
        <v>80.399999999999991</v>
      </c>
      <c r="I98" s="56"/>
      <c r="J98" s="55"/>
    </row>
    <row r="99" spans="1:10" ht="63.75">
      <c r="A99" s="20" t="s">
        <v>97</v>
      </c>
      <c r="B99" s="12" t="s">
        <v>66</v>
      </c>
      <c r="C99" s="45" t="s">
        <v>60</v>
      </c>
      <c r="D99" s="22" t="s">
        <v>59</v>
      </c>
      <c r="E99" s="41" t="s">
        <v>336</v>
      </c>
      <c r="F99" s="12" t="s">
        <v>67</v>
      </c>
      <c r="G99" s="9">
        <f>G100</f>
        <v>65.099999999999994</v>
      </c>
      <c r="H99" s="9">
        <f t="shared" si="2"/>
        <v>65.099999999999994</v>
      </c>
      <c r="I99" s="56"/>
      <c r="J99" s="55"/>
    </row>
    <row r="100" spans="1:10" ht="25.5">
      <c r="A100" s="6" t="s">
        <v>38</v>
      </c>
      <c r="B100" s="12">
        <v>650</v>
      </c>
      <c r="C100" s="12" t="s">
        <v>60</v>
      </c>
      <c r="D100" s="41" t="s">
        <v>59</v>
      </c>
      <c r="E100" s="41" t="s">
        <v>336</v>
      </c>
      <c r="F100" s="12">
        <v>120</v>
      </c>
      <c r="G100" s="9">
        <f>G101+G102</f>
        <v>65.099999999999994</v>
      </c>
      <c r="H100" s="9">
        <f t="shared" si="2"/>
        <v>65.099999999999994</v>
      </c>
      <c r="I100" s="56"/>
      <c r="J100" s="55"/>
    </row>
    <row r="101" spans="1:10" ht="25.5">
      <c r="A101" s="6" t="s">
        <v>164</v>
      </c>
      <c r="B101" s="12">
        <v>650</v>
      </c>
      <c r="C101" s="12" t="s">
        <v>60</v>
      </c>
      <c r="D101" s="41" t="s">
        <v>59</v>
      </c>
      <c r="E101" s="41" t="s">
        <v>336</v>
      </c>
      <c r="F101" s="12">
        <v>121</v>
      </c>
      <c r="G101" s="9">
        <v>50</v>
      </c>
      <c r="H101" s="9">
        <f t="shared" si="2"/>
        <v>50</v>
      </c>
      <c r="I101" s="56"/>
      <c r="J101" s="55"/>
    </row>
    <row r="102" spans="1:10" ht="51">
      <c r="A102" s="6" t="s">
        <v>165</v>
      </c>
      <c r="B102" s="12" t="s">
        <v>66</v>
      </c>
      <c r="C102" s="12" t="s">
        <v>60</v>
      </c>
      <c r="D102" s="41" t="s">
        <v>59</v>
      </c>
      <c r="E102" s="41" t="s">
        <v>336</v>
      </c>
      <c r="F102" s="12" t="s">
        <v>163</v>
      </c>
      <c r="G102" s="9">
        <v>15.1</v>
      </c>
      <c r="H102" s="9">
        <f>G102</f>
        <v>15.1</v>
      </c>
      <c r="I102" s="56"/>
      <c r="J102" s="55"/>
    </row>
    <row r="103" spans="1:10" ht="25.5">
      <c r="A103" s="6" t="s">
        <v>294</v>
      </c>
      <c r="B103" s="12" t="s">
        <v>66</v>
      </c>
      <c r="C103" s="12" t="s">
        <v>60</v>
      </c>
      <c r="D103" s="41" t="s">
        <v>59</v>
      </c>
      <c r="E103" s="41" t="s">
        <v>336</v>
      </c>
      <c r="F103" s="12">
        <v>200</v>
      </c>
      <c r="G103" s="9">
        <f>G104</f>
        <v>15.3</v>
      </c>
      <c r="H103" s="9">
        <f>G103</f>
        <v>15.3</v>
      </c>
      <c r="I103" s="56"/>
      <c r="J103" s="55"/>
    </row>
    <row r="104" spans="1:10" ht="38.25">
      <c r="A104" s="6" t="s">
        <v>99</v>
      </c>
      <c r="B104" s="12" t="s">
        <v>66</v>
      </c>
      <c r="C104" s="12" t="s">
        <v>60</v>
      </c>
      <c r="D104" s="41" t="s">
        <v>59</v>
      </c>
      <c r="E104" s="41" t="s">
        <v>336</v>
      </c>
      <c r="F104" s="12">
        <v>240</v>
      </c>
      <c r="G104" s="9">
        <f>G105</f>
        <v>15.3</v>
      </c>
      <c r="H104" s="9">
        <f>G104</f>
        <v>15.3</v>
      </c>
      <c r="I104" s="56"/>
      <c r="J104" s="55"/>
    </row>
    <row r="105" spans="1:10" ht="38.25">
      <c r="A105" s="6" t="s">
        <v>100</v>
      </c>
      <c r="B105" s="12" t="s">
        <v>66</v>
      </c>
      <c r="C105" s="12" t="s">
        <v>60</v>
      </c>
      <c r="D105" s="41" t="s">
        <v>59</v>
      </c>
      <c r="E105" s="41" t="s">
        <v>336</v>
      </c>
      <c r="F105" s="12">
        <v>244</v>
      </c>
      <c r="G105" s="9">
        <v>15.3</v>
      </c>
      <c r="H105" s="9">
        <f>G105</f>
        <v>15.3</v>
      </c>
      <c r="I105" s="56"/>
      <c r="J105" s="55"/>
    </row>
    <row r="106" spans="1:10" ht="51">
      <c r="A106" s="19" t="s">
        <v>337</v>
      </c>
      <c r="B106" s="12">
        <v>650</v>
      </c>
      <c r="C106" s="12" t="s">
        <v>60</v>
      </c>
      <c r="D106" s="41" t="s">
        <v>59</v>
      </c>
      <c r="E106" s="41" t="s">
        <v>338</v>
      </c>
      <c r="F106" s="12"/>
      <c r="G106" s="9">
        <f>G107</f>
        <v>40.200000000000003</v>
      </c>
      <c r="H106" s="9">
        <f t="shared" si="2"/>
        <v>40.200000000000003</v>
      </c>
      <c r="I106" s="56"/>
      <c r="J106" s="55"/>
    </row>
    <row r="107" spans="1:10" ht="25.5">
      <c r="A107" s="6" t="s">
        <v>294</v>
      </c>
      <c r="B107" s="12">
        <v>650</v>
      </c>
      <c r="C107" s="12" t="s">
        <v>60</v>
      </c>
      <c r="D107" s="41" t="s">
        <v>59</v>
      </c>
      <c r="E107" s="41" t="s">
        <v>338</v>
      </c>
      <c r="F107" s="12">
        <v>200</v>
      </c>
      <c r="G107" s="9">
        <f>G108</f>
        <v>40.200000000000003</v>
      </c>
      <c r="H107" s="9">
        <f t="shared" si="2"/>
        <v>40.200000000000003</v>
      </c>
      <c r="I107" s="56"/>
      <c r="J107" s="55"/>
    </row>
    <row r="108" spans="1:10" ht="38.25">
      <c r="A108" s="6" t="s">
        <v>99</v>
      </c>
      <c r="B108" s="12">
        <v>650</v>
      </c>
      <c r="C108" s="12" t="s">
        <v>60</v>
      </c>
      <c r="D108" s="41" t="s">
        <v>59</v>
      </c>
      <c r="E108" s="41" t="s">
        <v>338</v>
      </c>
      <c r="F108" s="12">
        <v>240</v>
      </c>
      <c r="G108" s="9">
        <f>G109</f>
        <v>40.200000000000003</v>
      </c>
      <c r="H108" s="9">
        <f t="shared" si="2"/>
        <v>40.200000000000003</v>
      </c>
      <c r="I108" s="56"/>
      <c r="J108" s="55"/>
    </row>
    <row r="109" spans="1:10" ht="38.25">
      <c r="A109" s="6" t="s">
        <v>100</v>
      </c>
      <c r="B109" s="12">
        <v>650</v>
      </c>
      <c r="C109" s="12" t="s">
        <v>60</v>
      </c>
      <c r="D109" s="41" t="s">
        <v>59</v>
      </c>
      <c r="E109" s="41" t="s">
        <v>338</v>
      </c>
      <c r="F109" s="12">
        <v>244</v>
      </c>
      <c r="G109" s="9">
        <v>40.200000000000003</v>
      </c>
      <c r="H109" s="9">
        <f t="shared" si="2"/>
        <v>40.200000000000003</v>
      </c>
      <c r="I109" s="56"/>
      <c r="J109" s="55"/>
    </row>
    <row r="110" spans="1:10" ht="25.5">
      <c r="A110" s="26" t="s">
        <v>14</v>
      </c>
      <c r="B110" s="39">
        <v>650</v>
      </c>
      <c r="C110" s="39" t="s">
        <v>60</v>
      </c>
      <c r="D110" s="40">
        <v>14</v>
      </c>
      <c r="E110" s="40"/>
      <c r="F110" s="39"/>
      <c r="G110" s="27">
        <f>G111+G123</f>
        <v>517.53</v>
      </c>
      <c r="H110" s="27"/>
      <c r="I110" s="56"/>
      <c r="J110" s="55"/>
    </row>
    <row r="111" spans="1:10" s="66" customFormat="1" ht="63.75">
      <c r="A111" s="95" t="s">
        <v>144</v>
      </c>
      <c r="B111" s="62" t="s">
        <v>66</v>
      </c>
      <c r="C111" s="62" t="s">
        <v>60</v>
      </c>
      <c r="D111" s="63" t="s">
        <v>77</v>
      </c>
      <c r="E111" s="63" t="s">
        <v>180</v>
      </c>
      <c r="F111" s="62"/>
      <c r="G111" s="64">
        <f>G112</f>
        <v>488.9</v>
      </c>
      <c r="H111" s="64"/>
      <c r="I111" s="59"/>
      <c r="J111" s="60"/>
    </row>
    <row r="112" spans="1:10" ht="89.25">
      <c r="A112" s="20" t="s">
        <v>145</v>
      </c>
      <c r="B112" s="12">
        <v>650</v>
      </c>
      <c r="C112" s="12" t="s">
        <v>60</v>
      </c>
      <c r="D112" s="41">
        <v>14</v>
      </c>
      <c r="E112" s="63" t="s">
        <v>181</v>
      </c>
      <c r="F112" s="12"/>
      <c r="G112" s="9">
        <f>G115+G118</f>
        <v>488.9</v>
      </c>
      <c r="H112" s="9"/>
      <c r="I112" s="56"/>
      <c r="J112" s="55"/>
    </row>
    <row r="113" spans="1:10" ht="25.5">
      <c r="A113" s="20" t="s">
        <v>182</v>
      </c>
      <c r="B113" s="12" t="s">
        <v>66</v>
      </c>
      <c r="C113" s="12" t="s">
        <v>60</v>
      </c>
      <c r="D113" s="41" t="s">
        <v>77</v>
      </c>
      <c r="E113" s="63" t="s">
        <v>184</v>
      </c>
      <c r="F113" s="12"/>
      <c r="G113" s="9">
        <f>G114</f>
        <v>200</v>
      </c>
      <c r="H113" s="9"/>
      <c r="I113" s="56"/>
      <c r="J113" s="55"/>
    </row>
    <row r="114" spans="1:10">
      <c r="A114" s="20" t="s">
        <v>183</v>
      </c>
      <c r="B114" s="12">
        <v>650</v>
      </c>
      <c r="C114" s="12" t="s">
        <v>60</v>
      </c>
      <c r="D114" s="41">
        <v>14</v>
      </c>
      <c r="E114" s="63" t="s">
        <v>184</v>
      </c>
      <c r="F114" s="12"/>
      <c r="G114" s="9">
        <f>G115</f>
        <v>200</v>
      </c>
      <c r="H114" s="9"/>
      <c r="I114" s="56"/>
      <c r="J114" s="55"/>
    </row>
    <row r="115" spans="1:10" ht="25.5">
      <c r="A115" s="6" t="s">
        <v>294</v>
      </c>
      <c r="B115" s="12">
        <v>650</v>
      </c>
      <c r="C115" s="12" t="s">
        <v>60</v>
      </c>
      <c r="D115" s="41">
        <v>14</v>
      </c>
      <c r="E115" s="63" t="s">
        <v>184</v>
      </c>
      <c r="F115" s="12">
        <v>200</v>
      </c>
      <c r="G115" s="9">
        <f>G116</f>
        <v>200</v>
      </c>
      <c r="H115" s="9"/>
      <c r="I115" s="56"/>
      <c r="J115" s="55"/>
    </row>
    <row r="116" spans="1:10" ht="38.25">
      <c r="A116" s="6" t="s">
        <v>99</v>
      </c>
      <c r="B116" s="42">
        <v>650</v>
      </c>
      <c r="C116" s="42" t="s">
        <v>60</v>
      </c>
      <c r="D116" s="43">
        <v>14</v>
      </c>
      <c r="E116" s="63" t="s">
        <v>184</v>
      </c>
      <c r="F116" s="12">
        <v>240</v>
      </c>
      <c r="G116" s="30">
        <f>G117</f>
        <v>200</v>
      </c>
      <c r="H116" s="32"/>
      <c r="I116" s="56"/>
      <c r="J116" s="55"/>
    </row>
    <row r="117" spans="1:10" ht="38.25">
      <c r="A117" s="6" t="s">
        <v>100</v>
      </c>
      <c r="B117" s="42" t="s">
        <v>66</v>
      </c>
      <c r="C117" s="42" t="s">
        <v>60</v>
      </c>
      <c r="D117" s="43">
        <v>14</v>
      </c>
      <c r="E117" s="63" t="s">
        <v>184</v>
      </c>
      <c r="F117" s="12">
        <v>244</v>
      </c>
      <c r="G117" s="30">
        <v>200</v>
      </c>
      <c r="H117" s="32"/>
      <c r="I117" s="56"/>
      <c r="J117" s="55"/>
    </row>
    <row r="118" spans="1:10" ht="51">
      <c r="A118" s="20" t="s">
        <v>185</v>
      </c>
      <c r="B118" s="12" t="s">
        <v>66</v>
      </c>
      <c r="C118" s="12" t="s">
        <v>60</v>
      </c>
      <c r="D118" s="41" t="s">
        <v>77</v>
      </c>
      <c r="E118" s="63" t="s">
        <v>186</v>
      </c>
      <c r="F118" s="12"/>
      <c r="G118" s="30">
        <f>G119</f>
        <v>288.89999999999998</v>
      </c>
      <c r="H118" s="32"/>
      <c r="I118" s="56"/>
      <c r="J118" s="55"/>
    </row>
    <row r="119" spans="1:10" ht="25.5">
      <c r="A119" s="20" t="s">
        <v>187</v>
      </c>
      <c r="B119" s="12">
        <v>650</v>
      </c>
      <c r="C119" s="12" t="s">
        <v>60</v>
      </c>
      <c r="D119" s="41">
        <v>14</v>
      </c>
      <c r="E119" s="63" t="s">
        <v>186</v>
      </c>
      <c r="F119" s="12"/>
      <c r="G119" s="30">
        <f>G120</f>
        <v>288.89999999999998</v>
      </c>
      <c r="H119" s="32"/>
      <c r="I119" s="56"/>
      <c r="J119" s="55"/>
    </row>
    <row r="120" spans="1:10" ht="25.5">
      <c r="A120" s="6" t="s">
        <v>294</v>
      </c>
      <c r="B120" s="12">
        <v>650</v>
      </c>
      <c r="C120" s="12" t="s">
        <v>60</v>
      </c>
      <c r="D120" s="41">
        <v>14</v>
      </c>
      <c r="E120" s="63" t="s">
        <v>186</v>
      </c>
      <c r="F120" s="12">
        <v>200</v>
      </c>
      <c r="G120" s="30">
        <f>G121</f>
        <v>288.89999999999998</v>
      </c>
      <c r="H120" s="32"/>
      <c r="I120" s="56"/>
      <c r="J120" s="55"/>
    </row>
    <row r="121" spans="1:10" ht="38.25">
      <c r="A121" s="6" t="s">
        <v>99</v>
      </c>
      <c r="B121" s="42">
        <v>650</v>
      </c>
      <c r="C121" s="42" t="s">
        <v>60</v>
      </c>
      <c r="D121" s="43">
        <v>14</v>
      </c>
      <c r="E121" s="63" t="s">
        <v>186</v>
      </c>
      <c r="F121" s="12">
        <v>240</v>
      </c>
      <c r="G121" s="30">
        <f>G122</f>
        <v>288.89999999999998</v>
      </c>
      <c r="H121" s="32"/>
      <c r="I121" s="56"/>
      <c r="J121" s="55"/>
    </row>
    <row r="122" spans="1:10" ht="38.25">
      <c r="A122" s="6" t="s">
        <v>100</v>
      </c>
      <c r="B122" s="42" t="s">
        <v>66</v>
      </c>
      <c r="C122" s="42" t="s">
        <v>60</v>
      </c>
      <c r="D122" s="43">
        <v>14</v>
      </c>
      <c r="E122" s="63" t="s">
        <v>186</v>
      </c>
      <c r="F122" s="12">
        <v>244</v>
      </c>
      <c r="G122" s="30">
        <f>168.9+120</f>
        <v>288.89999999999998</v>
      </c>
      <c r="H122" s="32"/>
      <c r="I122" s="56"/>
      <c r="J122" s="55"/>
    </row>
    <row r="123" spans="1:10" ht="65.25" customHeight="1">
      <c r="A123" s="97" t="s">
        <v>339</v>
      </c>
      <c r="B123" s="42" t="s">
        <v>66</v>
      </c>
      <c r="C123" s="42" t="s">
        <v>60</v>
      </c>
      <c r="D123" s="43" t="s">
        <v>77</v>
      </c>
      <c r="E123" s="63" t="s">
        <v>340</v>
      </c>
      <c r="F123" s="12"/>
      <c r="G123" s="30">
        <f>G126+G130</f>
        <v>28.63</v>
      </c>
      <c r="H123" s="32"/>
      <c r="I123" s="56"/>
      <c r="J123" s="55"/>
    </row>
    <row r="124" spans="1:10" ht="78" customHeight="1">
      <c r="A124" s="157" t="s">
        <v>341</v>
      </c>
      <c r="B124" s="42" t="s">
        <v>66</v>
      </c>
      <c r="C124" s="42" t="s">
        <v>60</v>
      </c>
      <c r="D124" s="43" t="s">
        <v>77</v>
      </c>
      <c r="E124" s="63" t="s">
        <v>342</v>
      </c>
      <c r="F124" s="12"/>
      <c r="G124" s="30">
        <f>G126</f>
        <v>20.04</v>
      </c>
      <c r="H124" s="32"/>
      <c r="I124" s="56"/>
      <c r="J124" s="55"/>
    </row>
    <row r="125" spans="1:10" ht="38.25">
      <c r="A125" s="157" t="s">
        <v>343</v>
      </c>
      <c r="B125" s="42" t="s">
        <v>66</v>
      </c>
      <c r="C125" s="42" t="s">
        <v>60</v>
      </c>
      <c r="D125" s="43" t="s">
        <v>77</v>
      </c>
      <c r="E125" s="63" t="s">
        <v>344</v>
      </c>
      <c r="F125" s="12"/>
      <c r="G125" s="30">
        <f>G126</f>
        <v>20.04</v>
      </c>
      <c r="H125" s="32"/>
      <c r="I125" s="56"/>
      <c r="J125" s="55"/>
    </row>
    <row r="126" spans="1:10" ht="25.5">
      <c r="A126" s="158" t="s">
        <v>188</v>
      </c>
      <c r="B126" s="42" t="s">
        <v>66</v>
      </c>
      <c r="C126" s="42" t="s">
        <v>60</v>
      </c>
      <c r="D126" s="43" t="s">
        <v>77</v>
      </c>
      <c r="E126" s="63" t="s">
        <v>345</v>
      </c>
      <c r="F126" s="12"/>
      <c r="G126" s="30">
        <f>G127</f>
        <v>20.04</v>
      </c>
      <c r="H126" s="32"/>
      <c r="I126" s="56"/>
      <c r="J126" s="55"/>
    </row>
    <row r="127" spans="1:10" ht="25.5">
      <c r="A127" s="67" t="s">
        <v>294</v>
      </c>
      <c r="B127" s="42" t="s">
        <v>66</v>
      </c>
      <c r="C127" s="42" t="s">
        <v>60</v>
      </c>
      <c r="D127" s="43" t="s">
        <v>77</v>
      </c>
      <c r="E127" s="63" t="s">
        <v>345</v>
      </c>
      <c r="F127" s="12">
        <v>200</v>
      </c>
      <c r="G127" s="30">
        <f>G128</f>
        <v>20.04</v>
      </c>
      <c r="H127" s="32"/>
      <c r="I127" s="56"/>
      <c r="J127" s="55"/>
    </row>
    <row r="128" spans="1:10" ht="38.25">
      <c r="A128" s="67" t="s">
        <v>99</v>
      </c>
      <c r="B128" s="42" t="s">
        <v>66</v>
      </c>
      <c r="C128" s="42" t="s">
        <v>60</v>
      </c>
      <c r="D128" s="43" t="s">
        <v>77</v>
      </c>
      <c r="E128" s="63" t="s">
        <v>345</v>
      </c>
      <c r="F128" s="12">
        <v>240</v>
      </c>
      <c r="G128" s="30">
        <f>G129</f>
        <v>20.04</v>
      </c>
      <c r="H128" s="32"/>
      <c r="I128" s="56"/>
      <c r="J128" s="55"/>
    </row>
    <row r="129" spans="1:10" ht="38.25">
      <c r="A129" s="67" t="s">
        <v>100</v>
      </c>
      <c r="B129" s="42" t="s">
        <v>66</v>
      </c>
      <c r="C129" s="42" t="s">
        <v>60</v>
      </c>
      <c r="D129" s="43" t="s">
        <v>77</v>
      </c>
      <c r="E129" s="63" t="s">
        <v>345</v>
      </c>
      <c r="F129" s="12">
        <v>244</v>
      </c>
      <c r="G129" s="30">
        <v>20.04</v>
      </c>
      <c r="H129" s="32"/>
      <c r="I129" s="56"/>
      <c r="J129" s="55"/>
    </row>
    <row r="130" spans="1:10" ht="28.5" customHeight="1">
      <c r="A130" s="158" t="s">
        <v>189</v>
      </c>
      <c r="B130" s="42" t="s">
        <v>66</v>
      </c>
      <c r="C130" s="42" t="s">
        <v>60</v>
      </c>
      <c r="D130" s="43" t="s">
        <v>77</v>
      </c>
      <c r="E130" s="63" t="s">
        <v>346</v>
      </c>
      <c r="F130" s="12"/>
      <c r="G130" s="30">
        <f>G131</f>
        <v>8.59</v>
      </c>
      <c r="H130" s="32"/>
      <c r="I130" s="56"/>
      <c r="J130" s="55"/>
    </row>
    <row r="131" spans="1:10" ht="28.5" customHeight="1">
      <c r="A131" s="67" t="s">
        <v>294</v>
      </c>
      <c r="B131" s="42" t="s">
        <v>66</v>
      </c>
      <c r="C131" s="42" t="s">
        <v>60</v>
      </c>
      <c r="D131" s="43" t="s">
        <v>77</v>
      </c>
      <c r="E131" s="63" t="s">
        <v>346</v>
      </c>
      <c r="F131" s="12">
        <v>200</v>
      </c>
      <c r="G131" s="30">
        <f>G132</f>
        <v>8.59</v>
      </c>
      <c r="H131" s="32"/>
      <c r="I131" s="56"/>
      <c r="J131" s="55"/>
    </row>
    <row r="132" spans="1:10" ht="38.25">
      <c r="A132" s="67" t="s">
        <v>99</v>
      </c>
      <c r="B132" s="42" t="s">
        <v>66</v>
      </c>
      <c r="C132" s="42" t="s">
        <v>60</v>
      </c>
      <c r="D132" s="43" t="s">
        <v>77</v>
      </c>
      <c r="E132" s="63" t="s">
        <v>346</v>
      </c>
      <c r="F132" s="12">
        <v>240</v>
      </c>
      <c r="G132" s="30">
        <f>G133</f>
        <v>8.59</v>
      </c>
      <c r="H132" s="32"/>
      <c r="I132" s="56"/>
      <c r="J132" s="55"/>
    </row>
    <row r="133" spans="1:10" ht="38.25">
      <c r="A133" s="67" t="s">
        <v>100</v>
      </c>
      <c r="B133" s="42" t="s">
        <v>66</v>
      </c>
      <c r="C133" s="42" t="s">
        <v>60</v>
      </c>
      <c r="D133" s="43" t="s">
        <v>77</v>
      </c>
      <c r="E133" s="63" t="s">
        <v>346</v>
      </c>
      <c r="F133" s="12">
        <v>244</v>
      </c>
      <c r="G133" s="30">
        <v>8.59</v>
      </c>
      <c r="H133" s="32"/>
      <c r="I133" s="56"/>
      <c r="J133" s="55"/>
    </row>
    <row r="134" spans="1:10">
      <c r="A134" s="13" t="s">
        <v>15</v>
      </c>
      <c r="B134" s="14">
        <v>650</v>
      </c>
      <c r="C134" s="14" t="s">
        <v>59</v>
      </c>
      <c r="D134" s="38"/>
      <c r="E134" s="38"/>
      <c r="F134" s="14"/>
      <c r="G134" s="15">
        <f>G135+G146+G154+G172</f>
        <v>9717.9</v>
      </c>
      <c r="H134" s="15"/>
      <c r="I134" s="57"/>
      <c r="J134" s="58"/>
    </row>
    <row r="135" spans="1:10">
      <c r="A135" s="23" t="s">
        <v>16</v>
      </c>
      <c r="B135" s="39">
        <v>650</v>
      </c>
      <c r="C135" s="39" t="s">
        <v>59</v>
      </c>
      <c r="D135" s="40" t="s">
        <v>57</v>
      </c>
      <c r="E135" s="40"/>
      <c r="F135" s="39"/>
      <c r="G135" s="27">
        <f>G136</f>
        <v>1861.6</v>
      </c>
      <c r="H135" s="27"/>
      <c r="I135" s="56"/>
      <c r="J135" s="55"/>
    </row>
    <row r="136" spans="1:10" ht="38.25" customHeight="1">
      <c r="A136" s="20" t="s">
        <v>318</v>
      </c>
      <c r="B136" s="12">
        <v>650</v>
      </c>
      <c r="C136" s="12" t="s">
        <v>59</v>
      </c>
      <c r="D136" s="41" t="s">
        <v>57</v>
      </c>
      <c r="E136" s="41" t="s">
        <v>319</v>
      </c>
      <c r="F136" s="12"/>
      <c r="G136" s="9">
        <f>G137</f>
        <v>1861.6</v>
      </c>
      <c r="H136" s="9"/>
      <c r="I136" s="56"/>
      <c r="J136" s="55"/>
    </row>
    <row r="137" spans="1:10" ht="38.25" customHeight="1">
      <c r="A137" s="67" t="s">
        <v>347</v>
      </c>
      <c r="B137" s="12" t="s">
        <v>66</v>
      </c>
      <c r="C137" s="12" t="s">
        <v>59</v>
      </c>
      <c r="D137" s="41" t="s">
        <v>57</v>
      </c>
      <c r="E137" s="41" t="s">
        <v>408</v>
      </c>
      <c r="F137" s="12"/>
      <c r="G137" s="9">
        <f>G138+G142</f>
        <v>1861.6</v>
      </c>
      <c r="H137" s="9"/>
      <c r="I137" s="56"/>
      <c r="J137" s="55"/>
    </row>
    <row r="138" spans="1:10" ht="38.25" customHeight="1">
      <c r="A138" s="67" t="s">
        <v>409</v>
      </c>
      <c r="B138" s="12" t="s">
        <v>66</v>
      </c>
      <c r="C138" s="12" t="s">
        <v>59</v>
      </c>
      <c r="D138" s="41" t="s">
        <v>57</v>
      </c>
      <c r="E138" s="41" t="s">
        <v>411</v>
      </c>
      <c r="F138" s="12"/>
      <c r="G138" s="9">
        <f>G139</f>
        <v>700</v>
      </c>
      <c r="H138" s="9"/>
      <c r="I138" s="56"/>
      <c r="J138" s="55"/>
    </row>
    <row r="139" spans="1:10" ht="26.25" customHeight="1">
      <c r="A139" s="6" t="s">
        <v>294</v>
      </c>
      <c r="B139" s="12">
        <v>650</v>
      </c>
      <c r="C139" s="12" t="s">
        <v>59</v>
      </c>
      <c r="D139" s="41" t="s">
        <v>57</v>
      </c>
      <c r="E139" s="41" t="s">
        <v>411</v>
      </c>
      <c r="F139" s="12">
        <v>200</v>
      </c>
      <c r="G139" s="9">
        <f>G140</f>
        <v>700</v>
      </c>
      <c r="H139" s="9"/>
      <c r="I139" s="56"/>
      <c r="J139" s="55"/>
    </row>
    <row r="140" spans="1:10" ht="38.25" customHeight="1">
      <c r="A140" s="6" t="s">
        <v>99</v>
      </c>
      <c r="B140" s="12">
        <v>650</v>
      </c>
      <c r="C140" s="12" t="s">
        <v>59</v>
      </c>
      <c r="D140" s="41" t="s">
        <v>57</v>
      </c>
      <c r="E140" s="41" t="s">
        <v>411</v>
      </c>
      <c r="F140" s="12">
        <v>240</v>
      </c>
      <c r="G140" s="9">
        <f>G141</f>
        <v>700</v>
      </c>
      <c r="H140" s="9"/>
      <c r="I140" s="56"/>
      <c r="J140" s="55"/>
    </row>
    <row r="141" spans="1:10" ht="38.25" customHeight="1">
      <c r="A141" s="6" t="s">
        <v>100</v>
      </c>
      <c r="B141" s="12">
        <v>650</v>
      </c>
      <c r="C141" s="12" t="s">
        <v>59</v>
      </c>
      <c r="D141" s="41" t="s">
        <v>57</v>
      </c>
      <c r="E141" s="41" t="s">
        <v>411</v>
      </c>
      <c r="F141" s="12">
        <v>244</v>
      </c>
      <c r="G141" s="9">
        <f>300+200+200</f>
        <v>700</v>
      </c>
      <c r="H141" s="9"/>
      <c r="I141" s="56"/>
      <c r="J141" s="55"/>
    </row>
    <row r="142" spans="1:10" ht="50.25" customHeight="1">
      <c r="A142" s="67" t="s">
        <v>410</v>
      </c>
      <c r="B142" s="12">
        <v>650</v>
      </c>
      <c r="C142" s="12" t="s">
        <v>59</v>
      </c>
      <c r="D142" s="41" t="s">
        <v>57</v>
      </c>
      <c r="E142" s="41" t="s">
        <v>348</v>
      </c>
      <c r="F142" s="12"/>
      <c r="G142" s="9">
        <f>G143</f>
        <v>1161.5999999999999</v>
      </c>
      <c r="H142" s="9"/>
      <c r="I142" s="56"/>
      <c r="J142" s="55"/>
    </row>
    <row r="143" spans="1:10" ht="25.5">
      <c r="A143" s="6" t="s">
        <v>294</v>
      </c>
      <c r="B143" s="12">
        <v>650</v>
      </c>
      <c r="C143" s="12" t="s">
        <v>59</v>
      </c>
      <c r="D143" s="41" t="s">
        <v>57</v>
      </c>
      <c r="E143" s="41" t="s">
        <v>348</v>
      </c>
      <c r="F143" s="12">
        <v>200</v>
      </c>
      <c r="G143" s="9">
        <f>G144</f>
        <v>1161.5999999999999</v>
      </c>
      <c r="H143" s="9"/>
      <c r="I143" s="56"/>
      <c r="J143" s="55"/>
    </row>
    <row r="144" spans="1:10" ht="38.25">
      <c r="A144" s="6" t="s">
        <v>99</v>
      </c>
      <c r="B144" s="12">
        <v>650</v>
      </c>
      <c r="C144" s="12" t="s">
        <v>59</v>
      </c>
      <c r="D144" s="41" t="s">
        <v>57</v>
      </c>
      <c r="E144" s="41" t="s">
        <v>348</v>
      </c>
      <c r="F144" s="12">
        <v>240</v>
      </c>
      <c r="G144" s="9">
        <f>G145</f>
        <v>1161.5999999999999</v>
      </c>
      <c r="H144" s="9"/>
      <c r="I144" s="56"/>
      <c r="J144" s="55"/>
    </row>
    <row r="145" spans="1:10" ht="38.25">
      <c r="A145" s="6" t="s">
        <v>100</v>
      </c>
      <c r="B145" s="12">
        <v>650</v>
      </c>
      <c r="C145" s="12" t="s">
        <v>59</v>
      </c>
      <c r="D145" s="41" t="s">
        <v>57</v>
      </c>
      <c r="E145" s="41" t="s">
        <v>348</v>
      </c>
      <c r="F145" s="12">
        <v>244</v>
      </c>
      <c r="G145" s="9">
        <f>3108.4-1662.7+374.4-658.5</f>
        <v>1161.5999999999999</v>
      </c>
      <c r="H145" s="9"/>
      <c r="I145" s="56"/>
      <c r="J145" s="55"/>
    </row>
    <row r="146" spans="1:10">
      <c r="A146" s="23" t="s">
        <v>17</v>
      </c>
      <c r="B146" s="39">
        <v>650</v>
      </c>
      <c r="C146" s="39" t="s">
        <v>59</v>
      </c>
      <c r="D146" s="40" t="s">
        <v>61</v>
      </c>
      <c r="E146" s="39"/>
      <c r="F146" s="39"/>
      <c r="G146" s="27">
        <f>G147</f>
        <v>1500</v>
      </c>
      <c r="H146" s="28"/>
      <c r="I146" s="56"/>
      <c r="J146" s="55"/>
    </row>
    <row r="147" spans="1:10" ht="51">
      <c r="A147" s="94" t="s">
        <v>146</v>
      </c>
      <c r="B147" s="12">
        <v>650</v>
      </c>
      <c r="C147" s="12" t="s">
        <v>59</v>
      </c>
      <c r="D147" s="41" t="s">
        <v>61</v>
      </c>
      <c r="E147" s="62" t="s">
        <v>190</v>
      </c>
      <c r="F147" s="12"/>
      <c r="G147" s="9">
        <f>G148</f>
        <v>1500</v>
      </c>
      <c r="H147" s="33"/>
      <c r="I147" s="56"/>
      <c r="J147" s="55"/>
    </row>
    <row r="148" spans="1:10" ht="116.25" customHeight="1">
      <c r="A148" s="100" t="s">
        <v>147</v>
      </c>
      <c r="B148" s="12">
        <v>650</v>
      </c>
      <c r="C148" s="12" t="s">
        <v>59</v>
      </c>
      <c r="D148" s="41" t="s">
        <v>61</v>
      </c>
      <c r="E148" s="62" t="s">
        <v>191</v>
      </c>
      <c r="F148" s="12"/>
      <c r="G148" s="9">
        <f>G150</f>
        <v>1500</v>
      </c>
      <c r="H148" s="33"/>
      <c r="I148" s="56"/>
      <c r="J148" s="55"/>
    </row>
    <row r="149" spans="1:10" ht="50.25" customHeight="1">
      <c r="A149" s="100" t="s">
        <v>192</v>
      </c>
      <c r="B149" s="12">
        <v>650</v>
      </c>
      <c r="C149" s="12" t="s">
        <v>59</v>
      </c>
      <c r="D149" s="41" t="s">
        <v>61</v>
      </c>
      <c r="E149" s="62" t="s">
        <v>194</v>
      </c>
      <c r="F149" s="12"/>
      <c r="G149" s="9">
        <f>G150</f>
        <v>1500</v>
      </c>
      <c r="H149" s="33"/>
      <c r="I149" s="56"/>
      <c r="J149" s="55"/>
    </row>
    <row r="150" spans="1:10" ht="25.5">
      <c r="A150" s="6" t="s">
        <v>195</v>
      </c>
      <c r="B150" s="12">
        <v>650</v>
      </c>
      <c r="C150" s="12" t="s">
        <v>59</v>
      </c>
      <c r="D150" s="41" t="s">
        <v>61</v>
      </c>
      <c r="E150" s="62" t="s">
        <v>193</v>
      </c>
      <c r="F150" s="12"/>
      <c r="G150" s="9">
        <f>G152</f>
        <v>1500</v>
      </c>
      <c r="H150" s="33"/>
      <c r="I150" s="56"/>
      <c r="J150" s="55"/>
    </row>
    <row r="151" spans="1:10">
      <c r="A151" s="6" t="s">
        <v>39</v>
      </c>
      <c r="B151" s="12">
        <v>650</v>
      </c>
      <c r="C151" s="12" t="s">
        <v>59</v>
      </c>
      <c r="D151" s="41" t="s">
        <v>61</v>
      </c>
      <c r="E151" s="62" t="s">
        <v>193</v>
      </c>
      <c r="F151" s="12">
        <v>800</v>
      </c>
      <c r="G151" s="9">
        <f>G152</f>
        <v>1500</v>
      </c>
      <c r="H151" s="33"/>
      <c r="I151" s="56"/>
      <c r="J151" s="55"/>
    </row>
    <row r="152" spans="1:10" ht="51">
      <c r="A152" s="6" t="s">
        <v>295</v>
      </c>
      <c r="B152" s="12">
        <v>650</v>
      </c>
      <c r="C152" s="12" t="s">
        <v>59</v>
      </c>
      <c r="D152" s="41" t="s">
        <v>61</v>
      </c>
      <c r="E152" s="62" t="s">
        <v>193</v>
      </c>
      <c r="F152" s="12">
        <v>810</v>
      </c>
      <c r="G152" s="9">
        <f>G153</f>
        <v>1500</v>
      </c>
      <c r="H152" s="33"/>
      <c r="I152" s="56"/>
      <c r="J152" s="55"/>
    </row>
    <row r="153" spans="1:10" ht="51">
      <c r="A153" s="6" t="s">
        <v>406</v>
      </c>
      <c r="B153" s="12" t="s">
        <v>66</v>
      </c>
      <c r="C153" s="12" t="s">
        <v>59</v>
      </c>
      <c r="D153" s="41" t="s">
        <v>61</v>
      </c>
      <c r="E153" s="62" t="s">
        <v>193</v>
      </c>
      <c r="F153" s="12" t="s">
        <v>405</v>
      </c>
      <c r="G153" s="9">
        <v>1500</v>
      </c>
      <c r="H153" s="33"/>
      <c r="I153" s="56"/>
      <c r="J153" s="55"/>
    </row>
    <row r="154" spans="1:10">
      <c r="A154" s="23" t="s">
        <v>18</v>
      </c>
      <c r="B154" s="39">
        <v>650</v>
      </c>
      <c r="C154" s="39" t="s">
        <v>59</v>
      </c>
      <c r="D154" s="40" t="s">
        <v>62</v>
      </c>
      <c r="E154" s="40"/>
      <c r="F154" s="39"/>
      <c r="G154" s="27">
        <f>G155</f>
        <v>5873.5</v>
      </c>
      <c r="H154" s="28"/>
      <c r="I154" s="56"/>
      <c r="J154" s="55"/>
    </row>
    <row r="155" spans="1:10" ht="51">
      <c r="A155" s="6" t="s">
        <v>148</v>
      </c>
      <c r="B155" s="12" t="s">
        <v>66</v>
      </c>
      <c r="C155" s="12" t="s">
        <v>59</v>
      </c>
      <c r="D155" s="41" t="s">
        <v>62</v>
      </c>
      <c r="E155" s="41" t="s">
        <v>190</v>
      </c>
      <c r="F155" s="12"/>
      <c r="G155" s="9">
        <f>G156+G162</f>
        <v>5873.5</v>
      </c>
      <c r="H155" s="29"/>
      <c r="I155" s="56"/>
      <c r="J155" s="55"/>
    </row>
    <row r="156" spans="1:10" ht="93" customHeight="1">
      <c r="A156" s="6" t="s">
        <v>149</v>
      </c>
      <c r="B156" s="12" t="s">
        <v>66</v>
      </c>
      <c r="C156" s="12" t="s">
        <v>59</v>
      </c>
      <c r="D156" s="41" t="s">
        <v>62</v>
      </c>
      <c r="E156" s="41" t="s">
        <v>196</v>
      </c>
      <c r="F156" s="12"/>
      <c r="G156" s="9">
        <f>G157</f>
        <v>5444.5</v>
      </c>
      <c r="H156" s="29"/>
      <c r="I156" s="56"/>
      <c r="J156" s="55"/>
    </row>
    <row r="157" spans="1:10" ht="51">
      <c r="A157" s="6" t="s">
        <v>200</v>
      </c>
      <c r="B157" s="12" t="s">
        <v>66</v>
      </c>
      <c r="C157" s="12" t="s">
        <v>59</v>
      </c>
      <c r="D157" s="41" t="s">
        <v>62</v>
      </c>
      <c r="E157" s="41" t="s">
        <v>197</v>
      </c>
      <c r="F157" s="12"/>
      <c r="G157" s="9">
        <f>G158</f>
        <v>5444.5</v>
      </c>
      <c r="H157" s="29"/>
      <c r="I157" s="56"/>
      <c r="J157" s="55"/>
    </row>
    <row r="158" spans="1:10" ht="25.5">
      <c r="A158" s="6" t="s">
        <v>202</v>
      </c>
      <c r="B158" s="12" t="s">
        <v>66</v>
      </c>
      <c r="C158" s="12" t="s">
        <v>59</v>
      </c>
      <c r="D158" s="41" t="s">
        <v>62</v>
      </c>
      <c r="E158" s="41" t="s">
        <v>198</v>
      </c>
      <c r="F158" s="12"/>
      <c r="G158" s="9">
        <f>G159</f>
        <v>5444.5</v>
      </c>
      <c r="H158" s="29"/>
      <c r="I158" s="56"/>
      <c r="J158" s="55"/>
    </row>
    <row r="159" spans="1:10" ht="25.5">
      <c r="A159" s="6" t="s">
        <v>294</v>
      </c>
      <c r="B159" s="12" t="s">
        <v>66</v>
      </c>
      <c r="C159" s="12" t="s">
        <v>59</v>
      </c>
      <c r="D159" s="41" t="s">
        <v>62</v>
      </c>
      <c r="E159" s="41" t="s">
        <v>198</v>
      </c>
      <c r="F159" s="12" t="s">
        <v>69</v>
      </c>
      <c r="G159" s="9">
        <f>G160</f>
        <v>5444.5</v>
      </c>
      <c r="H159" s="29"/>
      <c r="I159" s="56"/>
      <c r="J159" s="55"/>
    </row>
    <row r="160" spans="1:10" ht="38.25">
      <c r="A160" s="6" t="s">
        <v>99</v>
      </c>
      <c r="B160" s="12" t="s">
        <v>66</v>
      </c>
      <c r="C160" s="12" t="s">
        <v>59</v>
      </c>
      <c r="D160" s="41" t="s">
        <v>62</v>
      </c>
      <c r="E160" s="41" t="s">
        <v>198</v>
      </c>
      <c r="F160" s="12" t="s">
        <v>70</v>
      </c>
      <c r="G160" s="9">
        <f>G161</f>
        <v>5444.5</v>
      </c>
      <c r="H160" s="29"/>
      <c r="I160" s="56"/>
      <c r="J160" s="55"/>
    </row>
    <row r="161" spans="1:10" ht="38.25">
      <c r="A161" s="6" t="s">
        <v>100</v>
      </c>
      <c r="B161" s="12" t="s">
        <v>66</v>
      </c>
      <c r="C161" s="12" t="s">
        <v>59</v>
      </c>
      <c r="D161" s="41" t="s">
        <v>62</v>
      </c>
      <c r="E161" s="41" t="s">
        <v>198</v>
      </c>
      <c r="F161" s="12" t="s">
        <v>71</v>
      </c>
      <c r="G161" s="9">
        <f>6166-1577.6+866-9.9</f>
        <v>5444.5</v>
      </c>
      <c r="H161" s="29"/>
      <c r="I161" s="56"/>
      <c r="J161" s="55"/>
    </row>
    <row r="162" spans="1:10" ht="75.75" customHeight="1">
      <c r="A162" s="6" t="s">
        <v>150</v>
      </c>
      <c r="B162" s="12" t="s">
        <v>66</v>
      </c>
      <c r="C162" s="12" t="s">
        <v>59</v>
      </c>
      <c r="D162" s="41" t="s">
        <v>62</v>
      </c>
      <c r="E162" s="41" t="s">
        <v>199</v>
      </c>
      <c r="F162" s="12"/>
      <c r="G162" s="9">
        <f>G165+G168</f>
        <v>429</v>
      </c>
      <c r="H162" s="29"/>
      <c r="I162" s="56"/>
      <c r="J162" s="55"/>
    </row>
    <row r="163" spans="1:10" ht="39.75" customHeight="1">
      <c r="A163" s="6" t="s">
        <v>201</v>
      </c>
      <c r="B163" s="12" t="s">
        <v>66</v>
      </c>
      <c r="C163" s="12" t="s">
        <v>59</v>
      </c>
      <c r="D163" s="41" t="s">
        <v>62</v>
      </c>
      <c r="E163" s="41" t="s">
        <v>203</v>
      </c>
      <c r="F163" s="12"/>
      <c r="G163" s="9">
        <f>G164</f>
        <v>70</v>
      </c>
      <c r="H163" s="29"/>
      <c r="I163" s="56"/>
      <c r="J163" s="55"/>
    </row>
    <row r="164" spans="1:10" ht="25.5">
      <c r="A164" s="6" t="s">
        <v>204</v>
      </c>
      <c r="B164" s="12" t="s">
        <v>66</v>
      </c>
      <c r="C164" s="12" t="s">
        <v>59</v>
      </c>
      <c r="D164" s="41" t="s">
        <v>62</v>
      </c>
      <c r="E164" s="41" t="s">
        <v>205</v>
      </c>
      <c r="F164" s="12"/>
      <c r="G164" s="9">
        <f>G165</f>
        <v>70</v>
      </c>
      <c r="H164" s="29"/>
      <c r="I164" s="56"/>
      <c r="J164" s="55"/>
    </row>
    <row r="165" spans="1:10" ht="25.5">
      <c r="A165" s="6" t="s">
        <v>294</v>
      </c>
      <c r="B165" s="12" t="s">
        <v>66</v>
      </c>
      <c r="C165" s="12" t="s">
        <v>59</v>
      </c>
      <c r="D165" s="41" t="s">
        <v>62</v>
      </c>
      <c r="E165" s="41" t="s">
        <v>205</v>
      </c>
      <c r="F165" s="12" t="s">
        <v>69</v>
      </c>
      <c r="G165" s="9">
        <f>G166</f>
        <v>70</v>
      </c>
      <c r="H165" s="29"/>
      <c r="I165" s="56"/>
      <c r="J165" s="55"/>
    </row>
    <row r="166" spans="1:10" ht="38.25">
      <c r="A166" s="6" t="s">
        <v>99</v>
      </c>
      <c r="B166" s="12" t="s">
        <v>66</v>
      </c>
      <c r="C166" s="12" t="s">
        <v>59</v>
      </c>
      <c r="D166" s="41" t="s">
        <v>62</v>
      </c>
      <c r="E166" s="41" t="s">
        <v>205</v>
      </c>
      <c r="F166" s="12" t="s">
        <v>70</v>
      </c>
      <c r="G166" s="9">
        <f>G167</f>
        <v>70</v>
      </c>
      <c r="H166" s="29"/>
      <c r="I166" s="56"/>
      <c r="J166" s="55"/>
    </row>
    <row r="167" spans="1:10" ht="38.25">
      <c r="A167" s="6" t="s">
        <v>100</v>
      </c>
      <c r="B167" s="12" t="s">
        <v>66</v>
      </c>
      <c r="C167" s="12" t="s">
        <v>59</v>
      </c>
      <c r="D167" s="41" t="s">
        <v>62</v>
      </c>
      <c r="E167" s="41" t="s">
        <v>205</v>
      </c>
      <c r="F167" s="12" t="s">
        <v>71</v>
      </c>
      <c r="G167" s="9">
        <f>110-40</f>
        <v>70</v>
      </c>
      <c r="H167" s="29"/>
      <c r="I167" s="56"/>
      <c r="J167" s="55"/>
    </row>
    <row r="168" spans="1:10" ht="51">
      <c r="A168" s="6" t="s">
        <v>349</v>
      </c>
      <c r="B168" s="12" t="s">
        <v>66</v>
      </c>
      <c r="C168" s="12" t="s">
        <v>59</v>
      </c>
      <c r="D168" s="41" t="s">
        <v>62</v>
      </c>
      <c r="E168" s="41" t="s">
        <v>350</v>
      </c>
      <c r="F168" s="12"/>
      <c r="G168" s="9">
        <f>G169</f>
        <v>359</v>
      </c>
      <c r="H168" s="29"/>
      <c r="I168" s="56"/>
      <c r="J168" s="55"/>
    </row>
    <row r="169" spans="1:10" ht="25.5">
      <c r="A169" s="6" t="s">
        <v>294</v>
      </c>
      <c r="B169" s="12" t="s">
        <v>66</v>
      </c>
      <c r="C169" s="12" t="s">
        <v>59</v>
      </c>
      <c r="D169" s="41" t="s">
        <v>62</v>
      </c>
      <c r="E169" s="41" t="s">
        <v>350</v>
      </c>
      <c r="F169" s="12" t="s">
        <v>69</v>
      </c>
      <c r="G169" s="9">
        <f>G170</f>
        <v>359</v>
      </c>
      <c r="H169" s="29"/>
      <c r="I169" s="56"/>
      <c r="J169" s="55"/>
    </row>
    <row r="170" spans="1:10" ht="38.25">
      <c r="A170" s="6" t="s">
        <v>99</v>
      </c>
      <c r="B170" s="12" t="s">
        <v>66</v>
      </c>
      <c r="C170" s="12" t="s">
        <v>59</v>
      </c>
      <c r="D170" s="41" t="s">
        <v>62</v>
      </c>
      <c r="E170" s="41" t="s">
        <v>350</v>
      </c>
      <c r="F170" s="12" t="s">
        <v>70</v>
      </c>
      <c r="G170" s="9">
        <f>G171</f>
        <v>359</v>
      </c>
      <c r="H170" s="29"/>
      <c r="I170" s="56"/>
      <c r="J170" s="55"/>
    </row>
    <row r="171" spans="1:10" ht="38.25">
      <c r="A171" s="6" t="s">
        <v>100</v>
      </c>
      <c r="B171" s="12" t="s">
        <v>66</v>
      </c>
      <c r="C171" s="12" t="s">
        <v>59</v>
      </c>
      <c r="D171" s="41" t="s">
        <v>62</v>
      </c>
      <c r="E171" s="41" t="s">
        <v>350</v>
      </c>
      <c r="F171" s="12" t="s">
        <v>71</v>
      </c>
      <c r="G171" s="9">
        <f>40+40+269.1+9.9</f>
        <v>359</v>
      </c>
      <c r="H171" s="29"/>
      <c r="I171" s="56"/>
      <c r="J171" s="55"/>
    </row>
    <row r="172" spans="1:10">
      <c r="A172" s="23" t="s">
        <v>19</v>
      </c>
      <c r="B172" s="39">
        <v>650</v>
      </c>
      <c r="C172" s="39" t="s">
        <v>59</v>
      </c>
      <c r="D172" s="40">
        <v>10</v>
      </c>
      <c r="E172" s="40"/>
      <c r="F172" s="39"/>
      <c r="G172" s="27">
        <f>G173</f>
        <v>482.8</v>
      </c>
      <c r="H172" s="28"/>
      <c r="I172" s="56"/>
      <c r="J172" s="55"/>
    </row>
    <row r="173" spans="1:10" ht="39" customHeight="1">
      <c r="A173" s="20" t="s">
        <v>318</v>
      </c>
      <c r="B173" s="12">
        <v>650</v>
      </c>
      <c r="C173" s="12" t="s">
        <v>59</v>
      </c>
      <c r="D173" s="41">
        <v>10</v>
      </c>
      <c r="E173" s="63" t="s">
        <v>319</v>
      </c>
      <c r="F173" s="12"/>
      <c r="G173" s="9">
        <f>G178+G174</f>
        <v>482.8</v>
      </c>
      <c r="H173" s="29"/>
      <c r="I173" s="56"/>
      <c r="J173" s="55"/>
    </row>
    <row r="174" spans="1:10" ht="25.5" customHeight="1">
      <c r="A174" s="6" t="s">
        <v>326</v>
      </c>
      <c r="B174" s="12" t="s">
        <v>66</v>
      </c>
      <c r="C174" s="12" t="s">
        <v>59</v>
      </c>
      <c r="D174" s="41" t="s">
        <v>274</v>
      </c>
      <c r="E174" s="63" t="s">
        <v>327</v>
      </c>
      <c r="F174" s="12"/>
      <c r="G174" s="9">
        <f>G175</f>
        <v>151</v>
      </c>
      <c r="H174" s="29"/>
      <c r="I174" s="56"/>
      <c r="J174" s="55"/>
    </row>
    <row r="175" spans="1:10" ht="25.5">
      <c r="A175" s="6" t="s">
        <v>294</v>
      </c>
      <c r="B175" s="12">
        <v>650</v>
      </c>
      <c r="C175" s="12" t="s">
        <v>59</v>
      </c>
      <c r="D175" s="41">
        <v>10</v>
      </c>
      <c r="E175" s="63" t="s">
        <v>327</v>
      </c>
      <c r="F175" s="12">
        <v>200</v>
      </c>
      <c r="G175" s="9">
        <f>G176</f>
        <v>151</v>
      </c>
      <c r="H175" s="29"/>
      <c r="I175" s="56"/>
      <c r="J175" s="55"/>
    </row>
    <row r="176" spans="1:10" ht="39" customHeight="1">
      <c r="A176" s="6" t="s">
        <v>99</v>
      </c>
      <c r="B176" s="12">
        <v>650</v>
      </c>
      <c r="C176" s="12" t="s">
        <v>59</v>
      </c>
      <c r="D176" s="41">
        <v>10</v>
      </c>
      <c r="E176" s="63" t="s">
        <v>327</v>
      </c>
      <c r="F176" s="12">
        <v>240</v>
      </c>
      <c r="G176" s="9">
        <f>G177</f>
        <v>151</v>
      </c>
      <c r="H176" s="29"/>
      <c r="I176" s="56"/>
      <c r="J176" s="55"/>
    </row>
    <row r="177" spans="1:10" ht="25.5">
      <c r="A177" s="6" t="s">
        <v>45</v>
      </c>
      <c r="B177" s="12">
        <v>650</v>
      </c>
      <c r="C177" s="12" t="s">
        <v>59</v>
      </c>
      <c r="D177" s="41">
        <v>10</v>
      </c>
      <c r="E177" s="63" t="s">
        <v>327</v>
      </c>
      <c r="F177" s="12">
        <v>242</v>
      </c>
      <c r="G177" s="9">
        <f>144.5+6.5</f>
        <v>151</v>
      </c>
      <c r="H177" s="29"/>
      <c r="I177" s="56"/>
      <c r="J177" s="55"/>
    </row>
    <row r="178" spans="1:10" ht="25.5">
      <c r="A178" s="97" t="s">
        <v>351</v>
      </c>
      <c r="B178" s="12">
        <v>650</v>
      </c>
      <c r="C178" s="12" t="s">
        <v>59</v>
      </c>
      <c r="D178" s="41">
        <v>10</v>
      </c>
      <c r="E178" s="41" t="s">
        <v>352</v>
      </c>
      <c r="F178" s="12"/>
      <c r="G178" s="9">
        <f>G179</f>
        <v>331.8</v>
      </c>
      <c r="H178" s="29"/>
      <c r="I178" s="56"/>
      <c r="J178" s="55"/>
    </row>
    <row r="179" spans="1:10" ht="25.5">
      <c r="A179" s="6" t="s">
        <v>294</v>
      </c>
      <c r="B179" s="12">
        <v>650</v>
      </c>
      <c r="C179" s="12" t="s">
        <v>59</v>
      </c>
      <c r="D179" s="41">
        <v>10</v>
      </c>
      <c r="E179" s="41" t="s">
        <v>352</v>
      </c>
      <c r="F179" s="12">
        <v>200</v>
      </c>
      <c r="G179" s="9">
        <f>G180</f>
        <v>331.8</v>
      </c>
      <c r="H179" s="29"/>
      <c r="I179" s="56"/>
      <c r="J179" s="55"/>
    </row>
    <row r="180" spans="1:10" ht="38.25">
      <c r="A180" s="6" t="s">
        <v>99</v>
      </c>
      <c r="B180" s="12">
        <v>650</v>
      </c>
      <c r="C180" s="12" t="s">
        <v>59</v>
      </c>
      <c r="D180" s="41">
        <v>10</v>
      </c>
      <c r="E180" s="41" t="s">
        <v>352</v>
      </c>
      <c r="F180" s="12">
        <v>240</v>
      </c>
      <c r="G180" s="9">
        <f>G181</f>
        <v>331.8</v>
      </c>
      <c r="H180" s="29"/>
      <c r="I180" s="56"/>
      <c r="J180" s="55"/>
    </row>
    <row r="181" spans="1:10" ht="25.5">
      <c r="A181" s="6" t="s">
        <v>45</v>
      </c>
      <c r="B181" s="12">
        <v>650</v>
      </c>
      <c r="C181" s="12" t="s">
        <v>59</v>
      </c>
      <c r="D181" s="41">
        <v>10</v>
      </c>
      <c r="E181" s="41" t="s">
        <v>352</v>
      </c>
      <c r="F181" s="12">
        <v>242</v>
      </c>
      <c r="G181" s="9">
        <f>211.8+50+70</f>
        <v>331.8</v>
      </c>
      <c r="H181" s="29"/>
      <c r="I181" s="56"/>
      <c r="J181" s="55"/>
    </row>
    <row r="182" spans="1:10">
      <c r="A182" s="13" t="s">
        <v>20</v>
      </c>
      <c r="B182" s="14">
        <v>650</v>
      </c>
      <c r="C182" s="14" t="s">
        <v>63</v>
      </c>
      <c r="D182" s="38"/>
      <c r="E182" s="38"/>
      <c r="F182" s="14"/>
      <c r="G182" s="15">
        <f>G183+G201+G223+G254</f>
        <v>14895.737000000003</v>
      </c>
      <c r="H182" s="34"/>
      <c r="I182" s="57"/>
      <c r="J182" s="58"/>
    </row>
    <row r="183" spans="1:10">
      <c r="A183" s="48" t="s">
        <v>46</v>
      </c>
      <c r="B183" s="39">
        <v>650</v>
      </c>
      <c r="C183" s="46" t="s">
        <v>63</v>
      </c>
      <c r="D183" s="47" t="s">
        <v>57</v>
      </c>
      <c r="E183" s="47"/>
      <c r="F183" s="46"/>
      <c r="G183" s="27">
        <f>G184</f>
        <v>663.5</v>
      </c>
      <c r="H183" s="28"/>
      <c r="I183" s="56"/>
      <c r="J183" s="55"/>
    </row>
    <row r="184" spans="1:10" ht="51">
      <c r="A184" s="6" t="s">
        <v>151</v>
      </c>
      <c r="B184" s="12" t="s">
        <v>66</v>
      </c>
      <c r="C184" s="12" t="s">
        <v>63</v>
      </c>
      <c r="D184" s="41" t="s">
        <v>57</v>
      </c>
      <c r="E184" s="63" t="s">
        <v>206</v>
      </c>
      <c r="F184" s="68"/>
      <c r="G184" s="64">
        <f>G185</f>
        <v>663.5</v>
      </c>
      <c r="H184" s="65"/>
      <c r="I184" s="56"/>
      <c r="J184" s="55"/>
    </row>
    <row r="185" spans="1:10" ht="76.5">
      <c r="A185" s="6" t="s">
        <v>207</v>
      </c>
      <c r="B185" s="12" t="s">
        <v>66</v>
      </c>
      <c r="C185" s="12" t="s">
        <v>63</v>
      </c>
      <c r="D185" s="41" t="s">
        <v>57</v>
      </c>
      <c r="E185" s="63" t="s">
        <v>208</v>
      </c>
      <c r="F185" s="12"/>
      <c r="G185" s="64">
        <f>G186+G191+G196</f>
        <v>663.5</v>
      </c>
      <c r="H185" s="65"/>
      <c r="I185" s="56"/>
      <c r="J185" s="55"/>
    </row>
    <row r="186" spans="1:10" ht="63.75">
      <c r="A186" s="6" t="s">
        <v>209</v>
      </c>
      <c r="B186" s="12" t="s">
        <v>66</v>
      </c>
      <c r="C186" s="12" t="s">
        <v>63</v>
      </c>
      <c r="D186" s="41" t="s">
        <v>57</v>
      </c>
      <c r="E186" s="63" t="s">
        <v>211</v>
      </c>
      <c r="F186" s="12"/>
      <c r="G186" s="64">
        <f t="shared" ref="G186:G189" si="3">G187</f>
        <v>200</v>
      </c>
      <c r="H186" s="65"/>
      <c r="I186" s="56"/>
      <c r="J186" s="55"/>
    </row>
    <row r="187" spans="1:10" ht="25.5">
      <c r="A187" s="6" t="s">
        <v>210</v>
      </c>
      <c r="B187" s="12" t="s">
        <v>66</v>
      </c>
      <c r="C187" s="12" t="s">
        <v>63</v>
      </c>
      <c r="D187" s="41" t="s">
        <v>57</v>
      </c>
      <c r="E187" s="63" t="s">
        <v>212</v>
      </c>
      <c r="F187" s="12"/>
      <c r="G187" s="64">
        <f t="shared" si="3"/>
        <v>200</v>
      </c>
      <c r="H187" s="65"/>
      <c r="I187" s="56"/>
      <c r="J187" s="55"/>
    </row>
    <row r="188" spans="1:10" ht="25.5">
      <c r="A188" s="6" t="s">
        <v>294</v>
      </c>
      <c r="B188" s="12" t="s">
        <v>66</v>
      </c>
      <c r="C188" s="12" t="s">
        <v>63</v>
      </c>
      <c r="D188" s="41" t="s">
        <v>57</v>
      </c>
      <c r="E188" s="63" t="s">
        <v>212</v>
      </c>
      <c r="F188" s="12" t="s">
        <v>69</v>
      </c>
      <c r="G188" s="64">
        <f t="shared" si="3"/>
        <v>200</v>
      </c>
      <c r="H188" s="65"/>
      <c r="I188" s="56"/>
      <c r="J188" s="55"/>
    </row>
    <row r="189" spans="1:10" ht="38.25">
      <c r="A189" s="6" t="s">
        <v>99</v>
      </c>
      <c r="B189" s="12" t="s">
        <v>66</v>
      </c>
      <c r="C189" s="12" t="s">
        <v>63</v>
      </c>
      <c r="D189" s="41" t="s">
        <v>57</v>
      </c>
      <c r="E189" s="63" t="s">
        <v>212</v>
      </c>
      <c r="F189" s="12" t="s">
        <v>70</v>
      </c>
      <c r="G189" s="64">
        <f t="shared" si="3"/>
        <v>200</v>
      </c>
      <c r="H189" s="65"/>
      <c r="I189" s="56"/>
      <c r="J189" s="55"/>
    </row>
    <row r="190" spans="1:10" ht="38.25">
      <c r="A190" s="6" t="s">
        <v>100</v>
      </c>
      <c r="B190" s="12" t="s">
        <v>66</v>
      </c>
      <c r="C190" s="12" t="s">
        <v>63</v>
      </c>
      <c r="D190" s="41" t="s">
        <v>57</v>
      </c>
      <c r="E190" s="63" t="s">
        <v>212</v>
      </c>
      <c r="F190" s="12" t="s">
        <v>71</v>
      </c>
      <c r="G190" s="64">
        <v>200</v>
      </c>
      <c r="H190" s="65"/>
      <c r="I190" s="56"/>
      <c r="J190" s="55"/>
    </row>
    <row r="191" spans="1:10" s="66" customFormat="1" ht="51">
      <c r="A191" s="94" t="s">
        <v>353</v>
      </c>
      <c r="B191" s="62" t="s">
        <v>66</v>
      </c>
      <c r="C191" s="68" t="s">
        <v>63</v>
      </c>
      <c r="D191" s="69" t="s">
        <v>57</v>
      </c>
      <c r="E191" s="69" t="s">
        <v>354</v>
      </c>
      <c r="F191" s="68"/>
      <c r="G191" s="64">
        <f>G192</f>
        <v>303.5</v>
      </c>
      <c r="H191" s="65"/>
      <c r="I191" s="59"/>
      <c r="J191" s="60"/>
    </row>
    <row r="192" spans="1:10" ht="25.5">
      <c r="A192" s="6" t="s">
        <v>119</v>
      </c>
      <c r="B192" s="12" t="s">
        <v>66</v>
      </c>
      <c r="C192" s="12" t="s">
        <v>63</v>
      </c>
      <c r="D192" s="41" t="s">
        <v>57</v>
      </c>
      <c r="E192" s="41" t="s">
        <v>355</v>
      </c>
      <c r="F192" s="12"/>
      <c r="G192" s="9">
        <f>G193</f>
        <v>303.5</v>
      </c>
      <c r="H192" s="29"/>
      <c r="I192" s="56"/>
      <c r="J192" s="55"/>
    </row>
    <row r="193" spans="1:10" ht="25.5">
      <c r="A193" s="6" t="s">
        <v>294</v>
      </c>
      <c r="B193" s="12" t="s">
        <v>66</v>
      </c>
      <c r="C193" s="12" t="s">
        <v>63</v>
      </c>
      <c r="D193" s="41" t="s">
        <v>57</v>
      </c>
      <c r="E193" s="41" t="s">
        <v>355</v>
      </c>
      <c r="F193" s="12" t="s">
        <v>69</v>
      </c>
      <c r="G193" s="9">
        <f>G194</f>
        <v>303.5</v>
      </c>
      <c r="H193" s="29"/>
      <c r="I193" s="56"/>
      <c r="J193" s="55"/>
    </row>
    <row r="194" spans="1:10" ht="38.25">
      <c r="A194" s="6" t="s">
        <v>99</v>
      </c>
      <c r="B194" s="12" t="s">
        <v>66</v>
      </c>
      <c r="C194" s="12" t="s">
        <v>63</v>
      </c>
      <c r="D194" s="41" t="s">
        <v>57</v>
      </c>
      <c r="E194" s="41" t="s">
        <v>355</v>
      </c>
      <c r="F194" s="12" t="s">
        <v>70</v>
      </c>
      <c r="G194" s="9">
        <f>G195</f>
        <v>303.5</v>
      </c>
      <c r="H194" s="29"/>
      <c r="I194" s="56"/>
      <c r="J194" s="55"/>
    </row>
    <row r="195" spans="1:10" ht="38.25">
      <c r="A195" s="6" t="s">
        <v>100</v>
      </c>
      <c r="B195" s="12" t="s">
        <v>66</v>
      </c>
      <c r="C195" s="12" t="s">
        <v>63</v>
      </c>
      <c r="D195" s="41" t="s">
        <v>57</v>
      </c>
      <c r="E195" s="41" t="s">
        <v>355</v>
      </c>
      <c r="F195" s="12" t="s">
        <v>71</v>
      </c>
      <c r="G195" s="9">
        <v>303.5</v>
      </c>
      <c r="H195" s="29"/>
      <c r="I195" s="56"/>
      <c r="J195" s="55"/>
    </row>
    <row r="196" spans="1:10" ht="25.5">
      <c r="A196" s="156" t="s">
        <v>369</v>
      </c>
      <c r="B196" s="12" t="s">
        <v>66</v>
      </c>
      <c r="C196" s="12" t="s">
        <v>63</v>
      </c>
      <c r="D196" s="41" t="s">
        <v>57</v>
      </c>
      <c r="E196" s="41" t="s">
        <v>374</v>
      </c>
      <c r="F196" s="12"/>
      <c r="G196" s="9">
        <f>G197</f>
        <v>160</v>
      </c>
      <c r="H196" s="29"/>
      <c r="I196" s="56"/>
      <c r="J196" s="55"/>
    </row>
    <row r="197" spans="1:10">
      <c r="A197" s="156" t="s">
        <v>368</v>
      </c>
      <c r="B197" s="12" t="s">
        <v>66</v>
      </c>
      <c r="C197" s="12" t="s">
        <v>63</v>
      </c>
      <c r="D197" s="41" t="s">
        <v>57</v>
      </c>
      <c r="E197" s="41" t="s">
        <v>367</v>
      </c>
      <c r="F197" s="12"/>
      <c r="G197" s="9">
        <f>G198</f>
        <v>160</v>
      </c>
      <c r="H197" s="29"/>
      <c r="I197" s="56"/>
      <c r="J197" s="55"/>
    </row>
    <row r="198" spans="1:10" ht="25.5">
      <c r="A198" s="6" t="s">
        <v>294</v>
      </c>
      <c r="B198" s="12" t="s">
        <v>66</v>
      </c>
      <c r="C198" s="12" t="s">
        <v>63</v>
      </c>
      <c r="D198" s="41" t="s">
        <v>57</v>
      </c>
      <c r="E198" s="41" t="s">
        <v>367</v>
      </c>
      <c r="F198" s="12" t="s">
        <v>69</v>
      </c>
      <c r="G198" s="9">
        <f>G199</f>
        <v>160</v>
      </c>
      <c r="H198" s="29"/>
      <c r="I198" s="56"/>
      <c r="J198" s="55"/>
    </row>
    <row r="199" spans="1:10" ht="38.25">
      <c r="A199" s="6" t="s">
        <v>99</v>
      </c>
      <c r="B199" s="12" t="s">
        <v>66</v>
      </c>
      <c r="C199" s="12" t="s">
        <v>63</v>
      </c>
      <c r="D199" s="41" t="s">
        <v>57</v>
      </c>
      <c r="E199" s="41" t="s">
        <v>367</v>
      </c>
      <c r="F199" s="12" t="s">
        <v>70</v>
      </c>
      <c r="G199" s="9">
        <f>G200</f>
        <v>160</v>
      </c>
      <c r="H199" s="29"/>
      <c r="I199" s="56"/>
      <c r="J199" s="55"/>
    </row>
    <row r="200" spans="1:10" ht="38.25">
      <c r="A200" s="6" t="s">
        <v>100</v>
      </c>
      <c r="B200" s="12" t="s">
        <v>66</v>
      </c>
      <c r="C200" s="12" t="s">
        <v>63</v>
      </c>
      <c r="D200" s="41" t="s">
        <v>57</v>
      </c>
      <c r="E200" s="41" t="s">
        <v>367</v>
      </c>
      <c r="F200" s="12" t="s">
        <v>71</v>
      </c>
      <c r="G200" s="9">
        <f>160</f>
        <v>160</v>
      </c>
      <c r="H200" s="29"/>
      <c r="I200" s="56"/>
      <c r="J200" s="55"/>
    </row>
    <row r="201" spans="1:10">
      <c r="A201" s="23" t="s">
        <v>47</v>
      </c>
      <c r="B201" s="39">
        <v>650</v>
      </c>
      <c r="C201" s="39" t="s">
        <v>63</v>
      </c>
      <c r="D201" s="40" t="s">
        <v>58</v>
      </c>
      <c r="E201" s="40"/>
      <c r="F201" s="39"/>
      <c r="G201" s="27">
        <f>G202</f>
        <v>9603.2000000000007</v>
      </c>
      <c r="H201" s="28"/>
      <c r="I201" s="56"/>
      <c r="J201" s="55"/>
    </row>
    <row r="202" spans="1:10">
      <c r="A202" s="94" t="s">
        <v>102</v>
      </c>
      <c r="B202" s="12">
        <v>650</v>
      </c>
      <c r="C202" s="12" t="s">
        <v>63</v>
      </c>
      <c r="D202" s="12" t="s">
        <v>58</v>
      </c>
      <c r="E202" s="62" t="s">
        <v>162</v>
      </c>
      <c r="F202" s="12"/>
      <c r="G202" s="9">
        <f>G207+G220+G211+G203+G214+G217</f>
        <v>9603.2000000000007</v>
      </c>
      <c r="H202" s="29"/>
      <c r="I202" s="56"/>
      <c r="J202" s="55"/>
    </row>
    <row r="203" spans="1:10">
      <c r="A203" s="6" t="s">
        <v>423</v>
      </c>
      <c r="B203" s="12">
        <v>650</v>
      </c>
      <c r="C203" s="12" t="s">
        <v>63</v>
      </c>
      <c r="D203" s="41" t="s">
        <v>58</v>
      </c>
      <c r="E203" s="12" t="s">
        <v>424</v>
      </c>
      <c r="F203" s="12"/>
      <c r="G203" s="9">
        <f>G204</f>
        <v>1017</v>
      </c>
      <c r="H203" s="29"/>
      <c r="I203" s="56"/>
      <c r="J203" s="55"/>
    </row>
    <row r="204" spans="1:10" ht="25.5">
      <c r="A204" s="6" t="s">
        <v>430</v>
      </c>
      <c r="B204" s="12" t="s">
        <v>66</v>
      </c>
      <c r="C204" s="12" t="s">
        <v>63</v>
      </c>
      <c r="D204" s="41" t="s">
        <v>58</v>
      </c>
      <c r="E204" s="12" t="s">
        <v>424</v>
      </c>
      <c r="F204" s="12" t="s">
        <v>429</v>
      </c>
      <c r="G204" s="9">
        <f>G205</f>
        <v>1017</v>
      </c>
      <c r="H204" s="29"/>
      <c r="I204" s="56"/>
      <c r="J204" s="55"/>
    </row>
    <row r="205" spans="1:10">
      <c r="A205" s="6" t="s">
        <v>425</v>
      </c>
      <c r="B205" s="12">
        <v>650</v>
      </c>
      <c r="C205" s="12" t="s">
        <v>63</v>
      </c>
      <c r="D205" s="41" t="s">
        <v>58</v>
      </c>
      <c r="E205" s="12" t="s">
        <v>424</v>
      </c>
      <c r="F205" s="12" t="s">
        <v>426</v>
      </c>
      <c r="G205" s="9">
        <f>G206</f>
        <v>1017</v>
      </c>
      <c r="H205" s="29"/>
      <c r="I205" s="56"/>
      <c r="J205" s="55"/>
    </row>
    <row r="206" spans="1:10" ht="38.25">
      <c r="A206" s="6" t="s">
        <v>427</v>
      </c>
      <c r="B206" s="12">
        <v>650</v>
      </c>
      <c r="C206" s="12" t="s">
        <v>63</v>
      </c>
      <c r="D206" s="41" t="s">
        <v>58</v>
      </c>
      <c r="E206" s="12" t="s">
        <v>424</v>
      </c>
      <c r="F206" s="12" t="s">
        <v>428</v>
      </c>
      <c r="G206" s="9">
        <v>1017</v>
      </c>
      <c r="H206" s="29"/>
      <c r="I206" s="56"/>
      <c r="J206" s="55"/>
    </row>
    <row r="207" spans="1:10">
      <c r="A207" s="6" t="s">
        <v>48</v>
      </c>
      <c r="B207" s="12">
        <v>650</v>
      </c>
      <c r="C207" s="12" t="s">
        <v>63</v>
      </c>
      <c r="D207" s="41" t="s">
        <v>58</v>
      </c>
      <c r="E207" s="12" t="s">
        <v>213</v>
      </c>
      <c r="F207" s="12"/>
      <c r="G207" s="9">
        <f>G208</f>
        <v>230</v>
      </c>
      <c r="H207" s="29"/>
      <c r="I207" s="56"/>
      <c r="J207" s="55"/>
    </row>
    <row r="208" spans="1:10">
      <c r="A208" s="6" t="s">
        <v>39</v>
      </c>
      <c r="B208" s="12">
        <v>650</v>
      </c>
      <c r="C208" s="12" t="s">
        <v>63</v>
      </c>
      <c r="D208" s="41" t="s">
        <v>58</v>
      </c>
      <c r="E208" s="12" t="s">
        <v>213</v>
      </c>
      <c r="F208" s="12">
        <v>800</v>
      </c>
      <c r="G208" s="9">
        <f>G209</f>
        <v>230</v>
      </c>
      <c r="H208" s="29"/>
      <c r="I208" s="56"/>
      <c r="J208" s="55"/>
    </row>
    <row r="209" spans="1:10" ht="51">
      <c r="A209" s="6" t="s">
        <v>295</v>
      </c>
      <c r="B209" s="12">
        <v>650</v>
      </c>
      <c r="C209" s="12" t="s">
        <v>63</v>
      </c>
      <c r="D209" s="41" t="s">
        <v>58</v>
      </c>
      <c r="E209" s="12" t="s">
        <v>213</v>
      </c>
      <c r="F209" s="12">
        <v>810</v>
      </c>
      <c r="G209" s="9">
        <f>G210</f>
        <v>230</v>
      </c>
      <c r="H209" s="29"/>
      <c r="I209" s="56"/>
      <c r="J209" s="55"/>
    </row>
    <row r="210" spans="1:10" ht="51">
      <c r="A210" s="6" t="s">
        <v>406</v>
      </c>
      <c r="B210" s="12" t="s">
        <v>66</v>
      </c>
      <c r="C210" s="12" t="s">
        <v>63</v>
      </c>
      <c r="D210" s="41" t="s">
        <v>58</v>
      </c>
      <c r="E210" s="12" t="s">
        <v>213</v>
      </c>
      <c r="F210" s="12" t="s">
        <v>405</v>
      </c>
      <c r="G210" s="9">
        <f>630-200-200</f>
        <v>230</v>
      </c>
      <c r="H210" s="29"/>
      <c r="I210" s="56"/>
      <c r="J210" s="55"/>
    </row>
    <row r="211" spans="1:10" ht="63.75">
      <c r="A211" s="6" t="s">
        <v>421</v>
      </c>
      <c r="B211" s="12" t="s">
        <v>66</v>
      </c>
      <c r="C211" s="12" t="s">
        <v>63</v>
      </c>
      <c r="D211" s="41" t="s">
        <v>58</v>
      </c>
      <c r="E211" s="12" t="s">
        <v>422</v>
      </c>
      <c r="F211" s="12"/>
      <c r="G211" s="9">
        <f>G212</f>
        <v>5755.6</v>
      </c>
      <c r="H211" s="29"/>
      <c r="I211" s="56"/>
      <c r="J211" s="55"/>
    </row>
    <row r="212" spans="1:10">
      <c r="A212" s="6" t="s">
        <v>41</v>
      </c>
      <c r="B212" s="12" t="s">
        <v>66</v>
      </c>
      <c r="C212" s="12" t="s">
        <v>63</v>
      </c>
      <c r="D212" s="41" t="s">
        <v>58</v>
      </c>
      <c r="E212" s="12" t="s">
        <v>422</v>
      </c>
      <c r="F212" s="12" t="s">
        <v>414</v>
      </c>
      <c r="G212" s="9">
        <f>G213</f>
        <v>5755.6</v>
      </c>
      <c r="H212" s="29"/>
      <c r="I212" s="56"/>
      <c r="J212" s="55"/>
    </row>
    <row r="213" spans="1:10">
      <c r="A213" s="6" t="s">
        <v>42</v>
      </c>
      <c r="B213" s="12" t="s">
        <v>66</v>
      </c>
      <c r="C213" s="12" t="s">
        <v>63</v>
      </c>
      <c r="D213" s="41" t="s">
        <v>58</v>
      </c>
      <c r="E213" s="12" t="s">
        <v>422</v>
      </c>
      <c r="F213" s="12" t="s">
        <v>415</v>
      </c>
      <c r="G213" s="9">
        <f>1500+4255.6</f>
        <v>5755.6</v>
      </c>
      <c r="H213" s="29"/>
      <c r="I213" s="56"/>
      <c r="J213" s="55"/>
    </row>
    <row r="214" spans="1:10" ht="51">
      <c r="A214" s="6" t="s">
        <v>438</v>
      </c>
      <c r="B214" s="12" t="s">
        <v>66</v>
      </c>
      <c r="C214" s="12" t="s">
        <v>63</v>
      </c>
      <c r="D214" s="41" t="s">
        <v>58</v>
      </c>
      <c r="E214" s="63" t="s">
        <v>436</v>
      </c>
      <c r="F214" s="12"/>
      <c r="G214" s="9">
        <f>G215</f>
        <v>2375.6</v>
      </c>
      <c r="H214" s="29"/>
      <c r="I214" s="56"/>
      <c r="J214" s="55"/>
    </row>
    <row r="215" spans="1:10">
      <c r="A215" s="6" t="s">
        <v>41</v>
      </c>
      <c r="B215" s="12" t="s">
        <v>66</v>
      </c>
      <c r="C215" s="12" t="s">
        <v>63</v>
      </c>
      <c r="D215" s="41" t="s">
        <v>58</v>
      </c>
      <c r="E215" s="63" t="s">
        <v>436</v>
      </c>
      <c r="F215" s="12" t="s">
        <v>414</v>
      </c>
      <c r="G215" s="9">
        <f>G216</f>
        <v>2375.6</v>
      </c>
      <c r="H215" s="29"/>
      <c r="I215" s="56"/>
      <c r="J215" s="55"/>
    </row>
    <row r="216" spans="1:10">
      <c r="A216" s="6" t="s">
        <v>42</v>
      </c>
      <c r="B216" s="12" t="s">
        <v>66</v>
      </c>
      <c r="C216" s="12" t="s">
        <v>63</v>
      </c>
      <c r="D216" s="41" t="s">
        <v>58</v>
      </c>
      <c r="E216" s="63" t="s">
        <v>436</v>
      </c>
      <c r="F216" s="12" t="s">
        <v>415</v>
      </c>
      <c r="G216" s="9">
        <v>2375.6</v>
      </c>
      <c r="H216" s="29"/>
      <c r="I216" s="56"/>
      <c r="J216" s="55"/>
    </row>
    <row r="217" spans="1:10" ht="63.75">
      <c r="A217" s="6" t="s">
        <v>439</v>
      </c>
      <c r="B217" s="12" t="s">
        <v>66</v>
      </c>
      <c r="C217" s="12" t="s">
        <v>63</v>
      </c>
      <c r="D217" s="41" t="s">
        <v>58</v>
      </c>
      <c r="E217" s="63" t="s">
        <v>437</v>
      </c>
      <c r="F217" s="12"/>
      <c r="G217" s="9">
        <f>G218</f>
        <v>125</v>
      </c>
      <c r="H217" s="29"/>
      <c r="I217" s="56"/>
      <c r="J217" s="55"/>
    </row>
    <row r="218" spans="1:10">
      <c r="A218" s="6" t="s">
        <v>41</v>
      </c>
      <c r="B218" s="12" t="s">
        <v>66</v>
      </c>
      <c r="C218" s="12" t="s">
        <v>63</v>
      </c>
      <c r="D218" s="41" t="s">
        <v>58</v>
      </c>
      <c r="E218" s="63" t="s">
        <v>437</v>
      </c>
      <c r="F218" s="12" t="s">
        <v>414</v>
      </c>
      <c r="G218" s="9">
        <f>G219</f>
        <v>125</v>
      </c>
      <c r="H218" s="29"/>
      <c r="I218" s="56"/>
      <c r="J218" s="55"/>
    </row>
    <row r="219" spans="1:10">
      <c r="A219" s="6" t="s">
        <v>42</v>
      </c>
      <c r="B219" s="12" t="s">
        <v>66</v>
      </c>
      <c r="C219" s="12" t="s">
        <v>63</v>
      </c>
      <c r="D219" s="41" t="s">
        <v>58</v>
      </c>
      <c r="E219" s="63" t="s">
        <v>437</v>
      </c>
      <c r="F219" s="12" t="s">
        <v>415</v>
      </c>
      <c r="G219" s="9">
        <v>125</v>
      </c>
      <c r="H219" s="29"/>
      <c r="I219" s="56"/>
      <c r="J219" s="55"/>
    </row>
    <row r="220" spans="1:10" ht="38.25">
      <c r="A220" s="6" t="s">
        <v>416</v>
      </c>
      <c r="B220" s="12" t="s">
        <v>66</v>
      </c>
      <c r="C220" s="12" t="s">
        <v>63</v>
      </c>
      <c r="D220" s="41" t="s">
        <v>58</v>
      </c>
      <c r="E220" s="63" t="s">
        <v>417</v>
      </c>
      <c r="F220" s="12"/>
      <c r="G220" s="9">
        <f>G221</f>
        <v>100</v>
      </c>
      <c r="H220" s="29"/>
      <c r="I220" s="56"/>
      <c r="J220" s="55"/>
    </row>
    <row r="221" spans="1:10">
      <c r="A221" s="6" t="s">
        <v>41</v>
      </c>
      <c r="B221" s="12" t="s">
        <v>66</v>
      </c>
      <c r="C221" s="12" t="s">
        <v>63</v>
      </c>
      <c r="D221" s="41" t="s">
        <v>58</v>
      </c>
      <c r="E221" s="63" t="s">
        <v>417</v>
      </c>
      <c r="F221" s="12" t="s">
        <v>414</v>
      </c>
      <c r="G221" s="9">
        <f>G222</f>
        <v>100</v>
      </c>
      <c r="H221" s="29"/>
      <c r="I221" s="56"/>
      <c r="J221" s="55"/>
    </row>
    <row r="222" spans="1:10">
      <c r="A222" s="6" t="s">
        <v>42</v>
      </c>
      <c r="B222" s="12" t="s">
        <v>66</v>
      </c>
      <c r="C222" s="12" t="s">
        <v>63</v>
      </c>
      <c r="D222" s="41" t="s">
        <v>58</v>
      </c>
      <c r="E222" s="63" t="s">
        <v>417</v>
      </c>
      <c r="F222" s="12" t="s">
        <v>415</v>
      </c>
      <c r="G222" s="9">
        <v>100</v>
      </c>
      <c r="H222" s="29"/>
      <c r="I222" s="56"/>
      <c r="J222" s="55"/>
    </row>
    <row r="223" spans="1:10">
      <c r="A223" s="23" t="s">
        <v>21</v>
      </c>
      <c r="B223" s="39">
        <v>650</v>
      </c>
      <c r="C223" s="39" t="s">
        <v>63</v>
      </c>
      <c r="D223" s="40" t="s">
        <v>60</v>
      </c>
      <c r="E223" s="39"/>
      <c r="F223" s="39"/>
      <c r="G223" s="27">
        <f>G224</f>
        <v>4301.9000000000005</v>
      </c>
      <c r="H223" s="28"/>
      <c r="I223" s="56"/>
      <c r="J223" s="55"/>
    </row>
    <row r="224" spans="1:10" ht="51">
      <c r="A224" s="21" t="s">
        <v>152</v>
      </c>
      <c r="B224" s="12" t="s">
        <v>66</v>
      </c>
      <c r="C224" s="12" t="s">
        <v>63</v>
      </c>
      <c r="D224" s="41" t="s">
        <v>60</v>
      </c>
      <c r="E224" s="63" t="s">
        <v>214</v>
      </c>
      <c r="F224" s="12"/>
      <c r="G224" s="9">
        <f>G225+G231+G242+G248</f>
        <v>4301.9000000000005</v>
      </c>
      <c r="H224" s="29"/>
      <c r="I224" s="57"/>
      <c r="J224" s="58"/>
    </row>
    <row r="225" spans="1:10" ht="64.5" customHeight="1">
      <c r="A225" s="21" t="s">
        <v>153</v>
      </c>
      <c r="B225" s="12" t="s">
        <v>66</v>
      </c>
      <c r="C225" s="12" t="s">
        <v>63</v>
      </c>
      <c r="D225" s="12" t="s">
        <v>60</v>
      </c>
      <c r="E225" s="63" t="s">
        <v>215</v>
      </c>
      <c r="F225" s="12"/>
      <c r="G225" s="9">
        <f>G226</f>
        <v>934.6</v>
      </c>
      <c r="H225" s="29"/>
      <c r="I225" s="57"/>
      <c r="J225" s="58"/>
    </row>
    <row r="226" spans="1:10" ht="25.5">
      <c r="A226" s="21" t="s">
        <v>216</v>
      </c>
      <c r="B226" s="12" t="s">
        <v>66</v>
      </c>
      <c r="C226" s="12" t="s">
        <v>63</v>
      </c>
      <c r="D226" s="12" t="s">
        <v>60</v>
      </c>
      <c r="E226" s="63" t="s">
        <v>217</v>
      </c>
      <c r="F226" s="12"/>
      <c r="G226" s="9">
        <f>G227</f>
        <v>934.6</v>
      </c>
      <c r="H226" s="29"/>
      <c r="I226" s="57"/>
      <c r="J226" s="58"/>
    </row>
    <row r="227" spans="1:10">
      <c r="A227" s="21" t="s">
        <v>218</v>
      </c>
      <c r="B227" s="12" t="s">
        <v>66</v>
      </c>
      <c r="C227" s="12" t="s">
        <v>63</v>
      </c>
      <c r="D227" s="12" t="s">
        <v>60</v>
      </c>
      <c r="E227" s="63" t="s">
        <v>219</v>
      </c>
      <c r="F227" s="12"/>
      <c r="G227" s="9">
        <f>G229</f>
        <v>934.6</v>
      </c>
      <c r="H227" s="29"/>
      <c r="I227" s="57"/>
      <c r="J227" s="58"/>
    </row>
    <row r="228" spans="1:10" ht="25.5">
      <c r="A228" s="6" t="s">
        <v>294</v>
      </c>
      <c r="B228" s="12" t="s">
        <v>66</v>
      </c>
      <c r="C228" s="12" t="s">
        <v>63</v>
      </c>
      <c r="D228" s="12" t="s">
        <v>60</v>
      </c>
      <c r="E228" s="63" t="s">
        <v>219</v>
      </c>
      <c r="F228" s="62" t="s">
        <v>69</v>
      </c>
      <c r="G228" s="9">
        <f>G229</f>
        <v>934.6</v>
      </c>
      <c r="H228" s="29"/>
      <c r="I228" s="57"/>
      <c r="J228" s="58"/>
    </row>
    <row r="229" spans="1:10" ht="38.25">
      <c r="A229" s="6" t="s">
        <v>99</v>
      </c>
      <c r="B229" s="12" t="s">
        <v>66</v>
      </c>
      <c r="C229" s="12" t="s">
        <v>63</v>
      </c>
      <c r="D229" s="12" t="s">
        <v>60</v>
      </c>
      <c r="E229" s="63" t="s">
        <v>219</v>
      </c>
      <c r="F229" s="62" t="s">
        <v>70</v>
      </c>
      <c r="G229" s="9">
        <f>G230</f>
        <v>934.6</v>
      </c>
      <c r="H229" s="29"/>
      <c r="I229" s="57"/>
      <c r="J229" s="58"/>
    </row>
    <row r="230" spans="1:10" ht="38.25">
      <c r="A230" s="6" t="s">
        <v>100</v>
      </c>
      <c r="B230" s="12" t="s">
        <v>66</v>
      </c>
      <c r="C230" s="12" t="s">
        <v>63</v>
      </c>
      <c r="D230" s="12" t="s">
        <v>60</v>
      </c>
      <c r="E230" s="63" t="s">
        <v>219</v>
      </c>
      <c r="F230" s="62" t="s">
        <v>71</v>
      </c>
      <c r="G230" s="9">
        <f>850+50+84.6-50</f>
        <v>934.6</v>
      </c>
      <c r="H230" s="29"/>
      <c r="I230" s="57"/>
      <c r="J230" s="58"/>
    </row>
    <row r="231" spans="1:10" ht="63.75">
      <c r="A231" s="21" t="s">
        <v>161</v>
      </c>
      <c r="B231" s="12" t="s">
        <v>66</v>
      </c>
      <c r="C231" s="12" t="s">
        <v>63</v>
      </c>
      <c r="D231" s="12" t="s">
        <v>60</v>
      </c>
      <c r="E231" s="63" t="s">
        <v>224</v>
      </c>
      <c r="F231" s="12"/>
      <c r="G231" s="9">
        <f>G232+G237</f>
        <v>420.1</v>
      </c>
      <c r="H231" s="29"/>
      <c r="I231" s="57"/>
      <c r="J231" s="58"/>
    </row>
    <row r="232" spans="1:10" ht="25.5">
      <c r="A232" s="145" t="s">
        <v>225</v>
      </c>
      <c r="B232" s="12" t="s">
        <v>66</v>
      </c>
      <c r="C232" s="12" t="s">
        <v>63</v>
      </c>
      <c r="D232" s="12" t="s">
        <v>60</v>
      </c>
      <c r="E232" s="63" t="s">
        <v>227</v>
      </c>
      <c r="F232" s="12"/>
      <c r="G232" s="9">
        <f>G233</f>
        <v>400.1</v>
      </c>
      <c r="H232" s="29"/>
      <c r="I232" s="57"/>
      <c r="J232" s="58"/>
    </row>
    <row r="233" spans="1:10">
      <c r="A233" s="146" t="s">
        <v>226</v>
      </c>
      <c r="B233" s="144" t="s">
        <v>66</v>
      </c>
      <c r="C233" s="12" t="s">
        <v>63</v>
      </c>
      <c r="D233" s="12" t="s">
        <v>60</v>
      </c>
      <c r="E233" s="63" t="s">
        <v>228</v>
      </c>
      <c r="F233" s="12"/>
      <c r="G233" s="9">
        <f>G234</f>
        <v>400.1</v>
      </c>
      <c r="H233" s="29"/>
      <c r="I233" s="57"/>
      <c r="J233" s="58"/>
    </row>
    <row r="234" spans="1:10" ht="25.5">
      <c r="A234" s="6" t="s">
        <v>294</v>
      </c>
      <c r="B234" s="12" t="s">
        <v>66</v>
      </c>
      <c r="C234" s="12" t="s">
        <v>63</v>
      </c>
      <c r="D234" s="12" t="s">
        <v>60</v>
      </c>
      <c r="E234" s="63" t="s">
        <v>228</v>
      </c>
      <c r="F234" s="62" t="s">
        <v>69</v>
      </c>
      <c r="G234" s="9">
        <f>G235</f>
        <v>400.1</v>
      </c>
      <c r="H234" s="29"/>
      <c r="I234" s="57"/>
      <c r="J234" s="58"/>
    </row>
    <row r="235" spans="1:10" ht="38.25">
      <c r="A235" s="6" t="s">
        <v>99</v>
      </c>
      <c r="B235" s="12" t="s">
        <v>66</v>
      </c>
      <c r="C235" s="12" t="s">
        <v>63</v>
      </c>
      <c r="D235" s="12" t="s">
        <v>60</v>
      </c>
      <c r="E235" s="63" t="s">
        <v>228</v>
      </c>
      <c r="F235" s="62" t="s">
        <v>70</v>
      </c>
      <c r="G235" s="9">
        <f>G236</f>
        <v>400.1</v>
      </c>
      <c r="H235" s="29"/>
      <c r="I235" s="57"/>
      <c r="J235" s="58"/>
    </row>
    <row r="236" spans="1:10" ht="38.25">
      <c r="A236" s="6" t="s">
        <v>100</v>
      </c>
      <c r="B236" s="12" t="s">
        <v>66</v>
      </c>
      <c r="C236" s="12" t="s">
        <v>63</v>
      </c>
      <c r="D236" s="12" t="s">
        <v>60</v>
      </c>
      <c r="E236" s="63" t="s">
        <v>228</v>
      </c>
      <c r="F236" s="62" t="s">
        <v>71</v>
      </c>
      <c r="G236" s="9">
        <f>450-49.9</f>
        <v>400.1</v>
      </c>
      <c r="H236" s="29"/>
      <c r="I236" s="57"/>
      <c r="J236" s="58"/>
    </row>
    <row r="237" spans="1:10" ht="25.5">
      <c r="A237" s="145" t="s">
        <v>225</v>
      </c>
      <c r="B237" s="12" t="s">
        <v>66</v>
      </c>
      <c r="C237" s="12" t="s">
        <v>63</v>
      </c>
      <c r="D237" s="12" t="s">
        <v>60</v>
      </c>
      <c r="E237" s="63" t="s">
        <v>371</v>
      </c>
      <c r="F237" s="12"/>
      <c r="G237" s="9">
        <f>G238</f>
        <v>20</v>
      </c>
      <c r="H237" s="29"/>
      <c r="I237" s="57"/>
      <c r="J237" s="58"/>
    </row>
    <row r="238" spans="1:10">
      <c r="A238" s="146" t="s">
        <v>370</v>
      </c>
      <c r="B238" s="144" t="s">
        <v>66</v>
      </c>
      <c r="C238" s="12" t="s">
        <v>63</v>
      </c>
      <c r="D238" s="12" t="s">
        <v>60</v>
      </c>
      <c r="E238" s="63" t="s">
        <v>372</v>
      </c>
      <c r="F238" s="12"/>
      <c r="G238" s="9">
        <f>G239</f>
        <v>20</v>
      </c>
      <c r="H238" s="29"/>
      <c r="I238" s="57"/>
      <c r="J238" s="58"/>
    </row>
    <row r="239" spans="1:10" ht="25.5">
      <c r="A239" s="6" t="s">
        <v>294</v>
      </c>
      <c r="B239" s="12" t="s">
        <v>66</v>
      </c>
      <c r="C239" s="12" t="s">
        <v>63</v>
      </c>
      <c r="D239" s="12" t="s">
        <v>60</v>
      </c>
      <c r="E239" s="63" t="s">
        <v>372</v>
      </c>
      <c r="F239" s="62" t="s">
        <v>69</v>
      </c>
      <c r="G239" s="9">
        <f>G240</f>
        <v>20</v>
      </c>
      <c r="H239" s="29"/>
      <c r="I239" s="57"/>
      <c r="J239" s="58"/>
    </row>
    <row r="240" spans="1:10" ht="38.25">
      <c r="A240" s="6" t="s">
        <v>99</v>
      </c>
      <c r="B240" s="12" t="s">
        <v>66</v>
      </c>
      <c r="C240" s="12" t="s">
        <v>63</v>
      </c>
      <c r="D240" s="12" t="s">
        <v>60</v>
      </c>
      <c r="E240" s="63" t="s">
        <v>372</v>
      </c>
      <c r="F240" s="62" t="s">
        <v>70</v>
      </c>
      <c r="G240" s="9">
        <f>G241</f>
        <v>20</v>
      </c>
      <c r="H240" s="29"/>
      <c r="I240" s="57"/>
      <c r="J240" s="58"/>
    </row>
    <row r="241" spans="1:10" ht="38.25">
      <c r="A241" s="6" t="s">
        <v>100</v>
      </c>
      <c r="B241" s="12" t="s">
        <v>66</v>
      </c>
      <c r="C241" s="12" t="s">
        <v>63</v>
      </c>
      <c r="D241" s="12" t="s">
        <v>60</v>
      </c>
      <c r="E241" s="63" t="s">
        <v>372</v>
      </c>
      <c r="F241" s="62" t="s">
        <v>71</v>
      </c>
      <c r="G241" s="9">
        <v>20</v>
      </c>
      <c r="H241" s="29"/>
      <c r="I241" s="57"/>
      <c r="J241" s="58"/>
    </row>
    <row r="242" spans="1:10" ht="63.75">
      <c r="A242" s="21" t="s">
        <v>154</v>
      </c>
      <c r="B242" s="12" t="s">
        <v>66</v>
      </c>
      <c r="C242" s="12" t="s">
        <v>63</v>
      </c>
      <c r="D242" s="12" t="s">
        <v>60</v>
      </c>
      <c r="E242" s="63" t="s">
        <v>229</v>
      </c>
      <c r="F242" s="12"/>
      <c r="G242" s="9">
        <f>G245</f>
        <v>1692.6000000000001</v>
      </c>
      <c r="H242" s="29"/>
      <c r="I242" s="57"/>
      <c r="J242" s="58"/>
    </row>
    <row r="243" spans="1:10" ht="25.5" customHeight="1">
      <c r="A243" s="21" t="s">
        <v>231</v>
      </c>
      <c r="B243" s="12" t="s">
        <v>66</v>
      </c>
      <c r="C243" s="12" t="s">
        <v>63</v>
      </c>
      <c r="D243" s="12" t="s">
        <v>60</v>
      </c>
      <c r="E243" s="63" t="s">
        <v>232</v>
      </c>
      <c r="F243" s="12"/>
      <c r="G243" s="9">
        <f>G244</f>
        <v>1692.6000000000001</v>
      </c>
      <c r="H243" s="29"/>
      <c r="I243" s="57"/>
      <c r="J243" s="58"/>
    </row>
    <row r="244" spans="1:10" ht="27" customHeight="1">
      <c r="A244" s="21" t="s">
        <v>230</v>
      </c>
      <c r="B244" s="12" t="s">
        <v>66</v>
      </c>
      <c r="C244" s="12" t="s">
        <v>63</v>
      </c>
      <c r="D244" s="12" t="s">
        <v>60</v>
      </c>
      <c r="E244" s="63" t="s">
        <v>233</v>
      </c>
      <c r="F244" s="12"/>
      <c r="G244" s="9">
        <f>G245</f>
        <v>1692.6000000000001</v>
      </c>
      <c r="H244" s="29"/>
      <c r="I244" s="57"/>
      <c r="J244" s="58"/>
    </row>
    <row r="245" spans="1:10" ht="25.5">
      <c r="A245" s="6" t="s">
        <v>294</v>
      </c>
      <c r="B245" s="12" t="s">
        <v>66</v>
      </c>
      <c r="C245" s="12" t="s">
        <v>63</v>
      </c>
      <c r="D245" s="12" t="s">
        <v>60</v>
      </c>
      <c r="E245" s="63" t="s">
        <v>233</v>
      </c>
      <c r="F245" s="62" t="s">
        <v>69</v>
      </c>
      <c r="G245" s="9">
        <f>G246</f>
        <v>1692.6000000000001</v>
      </c>
      <c r="H245" s="29"/>
      <c r="I245" s="57"/>
      <c r="J245" s="58"/>
    </row>
    <row r="246" spans="1:10" ht="38.25">
      <c r="A246" s="6" t="s">
        <v>99</v>
      </c>
      <c r="B246" s="12" t="s">
        <v>66</v>
      </c>
      <c r="C246" s="12" t="s">
        <v>63</v>
      </c>
      <c r="D246" s="12" t="s">
        <v>60</v>
      </c>
      <c r="E246" s="63" t="s">
        <v>233</v>
      </c>
      <c r="F246" s="62" t="s">
        <v>70</v>
      </c>
      <c r="G246" s="9">
        <f>G247</f>
        <v>1692.6000000000001</v>
      </c>
      <c r="H246" s="29"/>
      <c r="I246" s="57"/>
      <c r="J246" s="58"/>
    </row>
    <row r="247" spans="1:10" ht="38.25">
      <c r="A247" s="6" t="s">
        <v>100</v>
      </c>
      <c r="B247" s="12" t="s">
        <v>66</v>
      </c>
      <c r="C247" s="12" t="s">
        <v>63</v>
      </c>
      <c r="D247" s="12" t="s">
        <v>60</v>
      </c>
      <c r="E247" s="63" t="s">
        <v>233</v>
      </c>
      <c r="F247" s="62" t="s">
        <v>71</v>
      </c>
      <c r="G247" s="9">
        <f>1720+165+200-121.8-180-90.6</f>
        <v>1692.6000000000001</v>
      </c>
      <c r="H247" s="29"/>
      <c r="I247" s="57"/>
      <c r="J247" s="58"/>
    </row>
    <row r="248" spans="1:10" ht="63.75">
      <c r="A248" s="21" t="s">
        <v>155</v>
      </c>
      <c r="B248" s="12" t="s">
        <v>66</v>
      </c>
      <c r="C248" s="12" t="s">
        <v>63</v>
      </c>
      <c r="D248" s="12" t="s">
        <v>60</v>
      </c>
      <c r="E248" s="63" t="s">
        <v>234</v>
      </c>
      <c r="F248" s="12"/>
      <c r="G248" s="9">
        <f>G250</f>
        <v>1254.6000000000001</v>
      </c>
      <c r="H248" s="29"/>
      <c r="I248" s="57"/>
      <c r="J248" s="58"/>
    </row>
    <row r="249" spans="1:10" ht="38.25">
      <c r="A249" s="21" t="s">
        <v>235</v>
      </c>
      <c r="B249" s="12" t="s">
        <v>66</v>
      </c>
      <c r="C249" s="12" t="s">
        <v>63</v>
      </c>
      <c r="D249" s="12" t="s">
        <v>60</v>
      </c>
      <c r="E249" s="63" t="s">
        <v>236</v>
      </c>
      <c r="F249" s="12"/>
      <c r="G249" s="9">
        <f>G250</f>
        <v>1254.6000000000001</v>
      </c>
      <c r="H249" s="29"/>
      <c r="I249" s="57"/>
      <c r="J249" s="58"/>
    </row>
    <row r="250" spans="1:10" ht="30" customHeight="1">
      <c r="A250" s="21" t="s">
        <v>237</v>
      </c>
      <c r="B250" s="12" t="s">
        <v>66</v>
      </c>
      <c r="C250" s="12" t="s">
        <v>63</v>
      </c>
      <c r="D250" s="12" t="s">
        <v>60</v>
      </c>
      <c r="E250" s="63" t="s">
        <v>238</v>
      </c>
      <c r="F250" s="12"/>
      <c r="G250" s="9">
        <f>G251</f>
        <v>1254.6000000000001</v>
      </c>
      <c r="H250" s="29"/>
      <c r="I250" s="57"/>
      <c r="J250" s="58"/>
    </row>
    <row r="251" spans="1:10" ht="25.5">
      <c r="A251" s="6" t="s">
        <v>294</v>
      </c>
      <c r="B251" s="12" t="s">
        <v>66</v>
      </c>
      <c r="C251" s="12" t="s">
        <v>63</v>
      </c>
      <c r="D251" s="12" t="s">
        <v>60</v>
      </c>
      <c r="E251" s="63" t="s">
        <v>238</v>
      </c>
      <c r="F251" s="62" t="s">
        <v>69</v>
      </c>
      <c r="G251" s="9">
        <f>G252</f>
        <v>1254.6000000000001</v>
      </c>
      <c r="H251" s="29"/>
      <c r="I251" s="57"/>
      <c r="J251" s="58"/>
    </row>
    <row r="252" spans="1:10" ht="38.25">
      <c r="A252" s="6" t="s">
        <v>99</v>
      </c>
      <c r="B252" s="12" t="s">
        <v>66</v>
      </c>
      <c r="C252" s="12" t="s">
        <v>63</v>
      </c>
      <c r="D252" s="12" t="s">
        <v>60</v>
      </c>
      <c r="E252" s="63" t="s">
        <v>238</v>
      </c>
      <c r="F252" s="62" t="s">
        <v>70</v>
      </c>
      <c r="G252" s="9">
        <f>G253</f>
        <v>1254.6000000000001</v>
      </c>
      <c r="H252" s="29"/>
      <c r="I252" s="57"/>
      <c r="J252" s="58"/>
    </row>
    <row r="253" spans="1:10" ht="38.25">
      <c r="A253" s="6" t="s">
        <v>100</v>
      </c>
      <c r="B253" s="12" t="s">
        <v>66</v>
      </c>
      <c r="C253" s="12" t="s">
        <v>63</v>
      </c>
      <c r="D253" s="12" t="s">
        <v>60</v>
      </c>
      <c r="E253" s="63" t="s">
        <v>238</v>
      </c>
      <c r="F253" s="62" t="s">
        <v>71</v>
      </c>
      <c r="G253" s="9">
        <f>490+60+50+20+2154.3-875-200-160-284.7</f>
        <v>1254.6000000000001</v>
      </c>
      <c r="H253" s="29"/>
      <c r="I253" s="57"/>
      <c r="J253" s="58"/>
    </row>
    <row r="254" spans="1:10" ht="25.5">
      <c r="A254" s="23" t="s">
        <v>22</v>
      </c>
      <c r="B254" s="23" t="s">
        <v>66</v>
      </c>
      <c r="C254" s="101" t="s">
        <v>63</v>
      </c>
      <c r="D254" s="101" t="s">
        <v>63</v>
      </c>
      <c r="E254" s="23"/>
      <c r="F254" s="23"/>
      <c r="G254" s="102">
        <f>G256</f>
        <v>327.137</v>
      </c>
      <c r="H254" s="23"/>
      <c r="I254" s="57"/>
      <c r="J254" s="58"/>
    </row>
    <row r="255" spans="1:10">
      <c r="A255" s="94" t="s">
        <v>102</v>
      </c>
      <c r="B255" s="12">
        <v>650</v>
      </c>
      <c r="C255" s="12" t="s">
        <v>63</v>
      </c>
      <c r="D255" s="41" t="s">
        <v>63</v>
      </c>
      <c r="E255" s="41" t="s">
        <v>162</v>
      </c>
      <c r="F255" s="67"/>
      <c r="G255" s="147">
        <f>G256</f>
        <v>327.137</v>
      </c>
      <c r="H255" s="67"/>
      <c r="I255" s="57"/>
      <c r="J255" s="58"/>
    </row>
    <row r="256" spans="1:10" ht="24.75" customHeight="1">
      <c r="A256" s="67" t="s">
        <v>118</v>
      </c>
      <c r="B256" s="12">
        <v>650</v>
      </c>
      <c r="C256" s="12" t="s">
        <v>63</v>
      </c>
      <c r="D256" s="41" t="s">
        <v>63</v>
      </c>
      <c r="E256" s="41" t="s">
        <v>166</v>
      </c>
      <c r="F256" s="12"/>
      <c r="G256" s="9">
        <f>G257</f>
        <v>327.137</v>
      </c>
      <c r="H256" s="29"/>
      <c r="I256" s="57"/>
      <c r="J256" s="58"/>
    </row>
    <row r="257" spans="1:10">
      <c r="A257" s="67" t="s">
        <v>41</v>
      </c>
      <c r="B257" s="12">
        <v>650</v>
      </c>
      <c r="C257" s="12" t="s">
        <v>63</v>
      </c>
      <c r="D257" s="41" t="s">
        <v>63</v>
      </c>
      <c r="E257" s="41" t="s">
        <v>166</v>
      </c>
      <c r="F257" s="12">
        <v>500</v>
      </c>
      <c r="G257" s="9">
        <f>G258</f>
        <v>327.137</v>
      </c>
      <c r="H257" s="29"/>
      <c r="I257" s="57"/>
      <c r="J257" s="58"/>
    </row>
    <row r="258" spans="1:10">
      <c r="A258" s="67" t="s">
        <v>42</v>
      </c>
      <c r="B258" s="12">
        <v>650</v>
      </c>
      <c r="C258" s="12" t="s">
        <v>63</v>
      </c>
      <c r="D258" s="41" t="s">
        <v>63</v>
      </c>
      <c r="E258" s="41" t="s">
        <v>166</v>
      </c>
      <c r="F258" s="12">
        <v>540</v>
      </c>
      <c r="G258" s="9">
        <f>236.265+54.523+36.349</f>
        <v>327.137</v>
      </c>
      <c r="H258" s="29"/>
      <c r="I258" s="57"/>
      <c r="J258" s="58"/>
    </row>
    <row r="259" spans="1:10">
      <c r="A259" s="13" t="s">
        <v>23</v>
      </c>
      <c r="B259" s="14">
        <v>650</v>
      </c>
      <c r="C259" s="14" t="s">
        <v>64</v>
      </c>
      <c r="D259" s="14"/>
      <c r="E259" s="38"/>
      <c r="F259" s="14"/>
      <c r="G259" s="15">
        <f>G260</f>
        <v>618.6</v>
      </c>
      <c r="H259" s="34"/>
      <c r="I259" s="57"/>
      <c r="J259" s="58"/>
    </row>
    <row r="260" spans="1:10">
      <c r="A260" s="23" t="s">
        <v>24</v>
      </c>
      <c r="B260" s="39">
        <v>650</v>
      </c>
      <c r="C260" s="39" t="s">
        <v>64</v>
      </c>
      <c r="D260" s="39" t="s">
        <v>64</v>
      </c>
      <c r="E260" s="40"/>
      <c r="F260" s="39"/>
      <c r="G260" s="27">
        <f>G261</f>
        <v>618.6</v>
      </c>
      <c r="H260" s="27"/>
      <c r="I260" s="56"/>
      <c r="J260" s="55"/>
    </row>
    <row r="261" spans="1:10" ht="51">
      <c r="A261" s="103" t="s">
        <v>156</v>
      </c>
      <c r="B261" s="62" t="s">
        <v>66</v>
      </c>
      <c r="C261" s="62" t="s">
        <v>64</v>
      </c>
      <c r="D261" s="62" t="s">
        <v>64</v>
      </c>
      <c r="E261" s="63" t="s">
        <v>239</v>
      </c>
      <c r="F261" s="62"/>
      <c r="G261" s="9">
        <f>G262</f>
        <v>618.6</v>
      </c>
      <c r="H261" s="9"/>
      <c r="I261" s="56"/>
      <c r="J261" s="55"/>
    </row>
    <row r="262" spans="1:10" ht="76.5">
      <c r="A262" s="104" t="s">
        <v>157</v>
      </c>
      <c r="B262" s="62" t="s">
        <v>66</v>
      </c>
      <c r="C262" s="62" t="s">
        <v>64</v>
      </c>
      <c r="D262" s="62" t="s">
        <v>64</v>
      </c>
      <c r="E262" s="63" t="s">
        <v>240</v>
      </c>
      <c r="F262" s="62"/>
      <c r="G262" s="9">
        <f>G263+G278+G273</f>
        <v>618.6</v>
      </c>
      <c r="H262" s="9"/>
      <c r="I262" s="171"/>
      <c r="J262" s="55"/>
    </row>
    <row r="263" spans="1:10" ht="25.5">
      <c r="A263" s="104" t="s">
        <v>356</v>
      </c>
      <c r="B263" s="62" t="s">
        <v>66</v>
      </c>
      <c r="C263" s="62" t="s">
        <v>64</v>
      </c>
      <c r="D263" s="62" t="s">
        <v>64</v>
      </c>
      <c r="E263" s="63" t="s">
        <v>242</v>
      </c>
      <c r="F263" s="62"/>
      <c r="G263" s="9">
        <f>G264</f>
        <v>561.20000000000005</v>
      </c>
      <c r="H263" s="9"/>
      <c r="I263" s="56"/>
      <c r="J263" s="55"/>
    </row>
    <row r="264" spans="1:10" ht="25.5">
      <c r="A264" s="148" t="s">
        <v>243</v>
      </c>
      <c r="B264" s="62" t="s">
        <v>66</v>
      </c>
      <c r="C264" s="62" t="s">
        <v>64</v>
      </c>
      <c r="D264" s="62" t="s">
        <v>64</v>
      </c>
      <c r="E264" s="63" t="s">
        <v>244</v>
      </c>
      <c r="F264" s="62"/>
      <c r="G264" s="9">
        <f>G265+G270</f>
        <v>561.20000000000005</v>
      </c>
      <c r="H264" s="9"/>
      <c r="I264" s="56"/>
      <c r="J264" s="55"/>
    </row>
    <row r="265" spans="1:10" ht="63.75">
      <c r="A265" s="20" t="s">
        <v>97</v>
      </c>
      <c r="B265" s="62">
        <v>650</v>
      </c>
      <c r="C265" s="62" t="s">
        <v>64</v>
      </c>
      <c r="D265" s="62" t="s">
        <v>64</v>
      </c>
      <c r="E265" s="63" t="s">
        <v>244</v>
      </c>
      <c r="F265" s="62">
        <v>100</v>
      </c>
      <c r="G265" s="9">
        <f>G266</f>
        <v>499.20000000000005</v>
      </c>
      <c r="H265" s="9"/>
      <c r="I265" s="56"/>
      <c r="J265" s="55"/>
    </row>
    <row r="266" spans="1:10" ht="25.5">
      <c r="A266" s="67" t="s">
        <v>51</v>
      </c>
      <c r="B266" s="62">
        <v>650</v>
      </c>
      <c r="C266" s="62" t="s">
        <v>64</v>
      </c>
      <c r="D266" s="62" t="s">
        <v>64</v>
      </c>
      <c r="E266" s="63" t="s">
        <v>244</v>
      </c>
      <c r="F266" s="62">
        <v>110</v>
      </c>
      <c r="G266" s="9">
        <f>G267+G268+G269</f>
        <v>499.20000000000005</v>
      </c>
      <c r="H266" s="9"/>
      <c r="I266" s="56"/>
      <c r="J266" s="55"/>
    </row>
    <row r="267" spans="1:10">
      <c r="A267" s="6" t="s">
        <v>175</v>
      </c>
      <c r="B267" s="62">
        <v>650</v>
      </c>
      <c r="C267" s="62" t="s">
        <v>64</v>
      </c>
      <c r="D267" s="62" t="s">
        <v>64</v>
      </c>
      <c r="E267" s="63" t="s">
        <v>244</v>
      </c>
      <c r="F267" s="62">
        <v>111</v>
      </c>
      <c r="G267" s="64">
        <v>296</v>
      </c>
      <c r="H267" s="9"/>
      <c r="I267" s="56"/>
      <c r="J267" s="55"/>
    </row>
    <row r="268" spans="1:10" ht="25.5">
      <c r="A268" s="6" t="s">
        <v>293</v>
      </c>
      <c r="B268" s="62">
        <v>650</v>
      </c>
      <c r="C268" s="62" t="s">
        <v>64</v>
      </c>
      <c r="D268" s="62" t="s">
        <v>64</v>
      </c>
      <c r="E268" s="63" t="s">
        <v>244</v>
      </c>
      <c r="F268" s="62">
        <v>112</v>
      </c>
      <c r="G268" s="64">
        <v>113.8</v>
      </c>
      <c r="H268" s="9"/>
      <c r="I268" s="56"/>
      <c r="J268" s="55"/>
    </row>
    <row r="269" spans="1:10" ht="51">
      <c r="A269" s="6" t="s">
        <v>176</v>
      </c>
      <c r="B269" s="62" t="s">
        <v>66</v>
      </c>
      <c r="C269" s="62" t="s">
        <v>64</v>
      </c>
      <c r="D269" s="62" t="s">
        <v>64</v>
      </c>
      <c r="E269" s="63" t="s">
        <v>244</v>
      </c>
      <c r="F269" s="62" t="s">
        <v>177</v>
      </c>
      <c r="G269" s="64">
        <v>89.4</v>
      </c>
      <c r="H269" s="9"/>
      <c r="I269" s="56"/>
      <c r="J269" s="55"/>
    </row>
    <row r="270" spans="1:10" ht="25.5">
      <c r="A270" s="6" t="s">
        <v>294</v>
      </c>
      <c r="B270" s="62" t="s">
        <v>66</v>
      </c>
      <c r="C270" s="62" t="s">
        <v>64</v>
      </c>
      <c r="D270" s="62" t="s">
        <v>64</v>
      </c>
      <c r="E270" s="63" t="s">
        <v>244</v>
      </c>
      <c r="F270" s="62" t="s">
        <v>69</v>
      </c>
      <c r="G270" s="64">
        <f>G271</f>
        <v>62</v>
      </c>
      <c r="H270" s="9"/>
      <c r="I270" s="56"/>
      <c r="J270" s="55"/>
    </row>
    <row r="271" spans="1:10" ht="38.25">
      <c r="A271" s="6" t="s">
        <v>99</v>
      </c>
      <c r="B271" s="62" t="s">
        <v>66</v>
      </c>
      <c r="C271" s="62" t="s">
        <v>64</v>
      </c>
      <c r="D271" s="62" t="s">
        <v>64</v>
      </c>
      <c r="E271" s="63" t="s">
        <v>244</v>
      </c>
      <c r="F271" s="62" t="s">
        <v>70</v>
      </c>
      <c r="G271" s="64">
        <f>G272</f>
        <v>62</v>
      </c>
      <c r="H271" s="9"/>
      <c r="I271" s="56"/>
      <c r="J271" s="55"/>
    </row>
    <row r="272" spans="1:10" ht="38.25">
      <c r="A272" s="6" t="s">
        <v>100</v>
      </c>
      <c r="B272" s="62" t="s">
        <v>66</v>
      </c>
      <c r="C272" s="62" t="s">
        <v>64</v>
      </c>
      <c r="D272" s="62" t="s">
        <v>64</v>
      </c>
      <c r="E272" s="63" t="s">
        <v>244</v>
      </c>
      <c r="F272" s="62" t="s">
        <v>71</v>
      </c>
      <c r="G272" s="64">
        <f>30+15+17</f>
        <v>62</v>
      </c>
      <c r="H272" s="9"/>
      <c r="I272" s="56"/>
      <c r="J272" s="55"/>
    </row>
    <row r="273" spans="1:10" ht="38.25">
      <c r="A273" s="6" t="s">
        <v>357</v>
      </c>
      <c r="B273" s="62" t="s">
        <v>66</v>
      </c>
      <c r="C273" s="62" t="s">
        <v>64</v>
      </c>
      <c r="D273" s="62" t="s">
        <v>64</v>
      </c>
      <c r="E273" s="63" t="s">
        <v>358</v>
      </c>
      <c r="F273" s="62"/>
      <c r="G273" s="64">
        <f>G274</f>
        <v>8.1</v>
      </c>
      <c r="H273" s="9"/>
      <c r="I273" s="56"/>
      <c r="J273" s="55"/>
    </row>
    <row r="274" spans="1:10" ht="25.5">
      <c r="A274" s="6" t="s">
        <v>359</v>
      </c>
      <c r="B274" s="62" t="s">
        <v>66</v>
      </c>
      <c r="C274" s="62" t="s">
        <v>64</v>
      </c>
      <c r="D274" s="62" t="s">
        <v>64</v>
      </c>
      <c r="E274" s="63" t="s">
        <v>360</v>
      </c>
      <c r="F274" s="62"/>
      <c r="G274" s="64">
        <f>G275</f>
        <v>8.1</v>
      </c>
      <c r="H274" s="9"/>
      <c r="I274" s="56"/>
      <c r="J274" s="55"/>
    </row>
    <row r="275" spans="1:10" ht="25.5">
      <c r="A275" s="6" t="s">
        <v>294</v>
      </c>
      <c r="B275" s="62" t="s">
        <v>66</v>
      </c>
      <c r="C275" s="62" t="s">
        <v>64</v>
      </c>
      <c r="D275" s="62" t="s">
        <v>64</v>
      </c>
      <c r="E275" s="63" t="s">
        <v>360</v>
      </c>
      <c r="F275" s="62" t="s">
        <v>69</v>
      </c>
      <c r="G275" s="64">
        <f>G276</f>
        <v>8.1</v>
      </c>
      <c r="H275" s="9"/>
      <c r="I275" s="56"/>
      <c r="J275" s="55"/>
    </row>
    <row r="276" spans="1:10" ht="38.25">
      <c r="A276" s="6" t="s">
        <v>99</v>
      </c>
      <c r="B276" s="62" t="s">
        <v>66</v>
      </c>
      <c r="C276" s="62" t="s">
        <v>64</v>
      </c>
      <c r="D276" s="62" t="s">
        <v>64</v>
      </c>
      <c r="E276" s="63" t="s">
        <v>360</v>
      </c>
      <c r="F276" s="62" t="s">
        <v>70</v>
      </c>
      <c r="G276" s="64">
        <f>G277</f>
        <v>8.1</v>
      </c>
      <c r="H276" s="9"/>
      <c r="I276" s="56"/>
      <c r="J276" s="55"/>
    </row>
    <row r="277" spans="1:10" ht="38.25">
      <c r="A277" s="6" t="s">
        <v>100</v>
      </c>
      <c r="B277" s="62" t="s">
        <v>66</v>
      </c>
      <c r="C277" s="62" t="s">
        <v>64</v>
      </c>
      <c r="D277" s="62" t="s">
        <v>64</v>
      </c>
      <c r="E277" s="63" t="s">
        <v>360</v>
      </c>
      <c r="F277" s="62" t="s">
        <v>71</v>
      </c>
      <c r="G277" s="64">
        <f>3.1+5</f>
        <v>8.1</v>
      </c>
      <c r="H277" s="9"/>
      <c r="I277" s="56"/>
      <c r="J277" s="55"/>
    </row>
    <row r="278" spans="1:10" ht="25.5">
      <c r="A278" s="6" t="s">
        <v>245</v>
      </c>
      <c r="B278" s="62" t="s">
        <v>66</v>
      </c>
      <c r="C278" s="62" t="s">
        <v>64</v>
      </c>
      <c r="D278" s="62" t="s">
        <v>64</v>
      </c>
      <c r="E278" s="63" t="s">
        <v>247</v>
      </c>
      <c r="F278" s="62"/>
      <c r="G278" s="9">
        <f>G279</f>
        <v>49.3</v>
      </c>
      <c r="H278" s="9"/>
      <c r="I278" s="56"/>
      <c r="J278" s="55"/>
    </row>
    <row r="279" spans="1:10" ht="25.5">
      <c r="A279" s="6" t="s">
        <v>246</v>
      </c>
      <c r="B279" s="62" t="s">
        <v>66</v>
      </c>
      <c r="C279" s="62" t="s">
        <v>64</v>
      </c>
      <c r="D279" s="62" t="s">
        <v>64</v>
      </c>
      <c r="E279" s="63" t="s">
        <v>248</v>
      </c>
      <c r="F279" s="62"/>
      <c r="G279" s="9">
        <f>G280</f>
        <v>49.3</v>
      </c>
      <c r="H279" s="9"/>
      <c r="I279" s="56"/>
      <c r="J279" s="55"/>
    </row>
    <row r="280" spans="1:10" ht="25.5">
      <c r="A280" s="6" t="s">
        <v>294</v>
      </c>
      <c r="B280" s="62" t="s">
        <v>66</v>
      </c>
      <c r="C280" s="62" t="s">
        <v>64</v>
      </c>
      <c r="D280" s="62" t="s">
        <v>64</v>
      </c>
      <c r="E280" s="63" t="s">
        <v>248</v>
      </c>
      <c r="F280" s="62" t="s">
        <v>69</v>
      </c>
      <c r="G280" s="9">
        <f>G281</f>
        <v>49.3</v>
      </c>
      <c r="H280" s="9"/>
      <c r="I280" s="56"/>
      <c r="J280" s="55"/>
    </row>
    <row r="281" spans="1:10" ht="38.25">
      <c r="A281" s="6" t="s">
        <v>99</v>
      </c>
      <c r="B281" s="62" t="s">
        <v>66</v>
      </c>
      <c r="C281" s="62" t="s">
        <v>64</v>
      </c>
      <c r="D281" s="62" t="s">
        <v>64</v>
      </c>
      <c r="E281" s="63" t="s">
        <v>248</v>
      </c>
      <c r="F281" s="62" t="s">
        <v>70</v>
      </c>
      <c r="G281" s="9">
        <f>G282</f>
        <v>49.3</v>
      </c>
      <c r="H281" s="9"/>
      <c r="I281" s="56"/>
      <c r="J281" s="55"/>
    </row>
    <row r="282" spans="1:10" ht="38.25">
      <c r="A282" s="6" t="s">
        <v>100</v>
      </c>
      <c r="B282" s="62" t="s">
        <v>66</v>
      </c>
      <c r="C282" s="62" t="s">
        <v>64</v>
      </c>
      <c r="D282" s="62" t="s">
        <v>64</v>
      </c>
      <c r="E282" s="63" t="s">
        <v>248</v>
      </c>
      <c r="F282" s="62" t="s">
        <v>71</v>
      </c>
      <c r="G282" s="9">
        <v>49.3</v>
      </c>
      <c r="H282" s="9"/>
      <c r="I282" s="56"/>
      <c r="J282" s="55"/>
    </row>
    <row r="283" spans="1:10">
      <c r="A283" s="13" t="s">
        <v>89</v>
      </c>
      <c r="B283" s="14">
        <v>650</v>
      </c>
      <c r="C283" s="14" t="s">
        <v>61</v>
      </c>
      <c r="D283" s="14"/>
      <c r="E283" s="38"/>
      <c r="F283" s="14"/>
      <c r="G283" s="15">
        <f>G284</f>
        <v>7274.4999999999982</v>
      </c>
      <c r="H283" s="34"/>
      <c r="I283" s="57"/>
      <c r="J283" s="58"/>
    </row>
    <row r="284" spans="1:10">
      <c r="A284" s="23" t="s">
        <v>25</v>
      </c>
      <c r="B284" s="39">
        <v>650</v>
      </c>
      <c r="C284" s="39" t="s">
        <v>61</v>
      </c>
      <c r="D284" s="39" t="s">
        <v>57</v>
      </c>
      <c r="E284" s="40"/>
      <c r="F284" s="39"/>
      <c r="G284" s="27">
        <f>G285</f>
        <v>7274.4999999999982</v>
      </c>
      <c r="H284" s="27"/>
      <c r="I284" s="56"/>
      <c r="J284" s="55"/>
    </row>
    <row r="285" spans="1:10" ht="51">
      <c r="A285" s="104" t="s">
        <v>156</v>
      </c>
      <c r="B285" s="96" t="s">
        <v>66</v>
      </c>
      <c r="C285" s="96" t="s">
        <v>61</v>
      </c>
      <c r="D285" s="41" t="s">
        <v>57</v>
      </c>
      <c r="E285" s="96" t="s">
        <v>239</v>
      </c>
      <c r="F285" s="96"/>
      <c r="G285" s="9">
        <f>G286</f>
        <v>7274.4999999999982</v>
      </c>
      <c r="H285" s="9"/>
      <c r="I285" s="56"/>
      <c r="J285" s="55"/>
    </row>
    <row r="286" spans="1:10" ht="76.5">
      <c r="A286" s="104" t="s">
        <v>158</v>
      </c>
      <c r="B286" s="96">
        <v>650</v>
      </c>
      <c r="C286" s="96" t="s">
        <v>61</v>
      </c>
      <c r="D286" s="41" t="s">
        <v>57</v>
      </c>
      <c r="E286" s="96" t="s">
        <v>253</v>
      </c>
      <c r="F286" s="106"/>
      <c r="G286" s="9">
        <f>G287+G292+G297+G331+G326</f>
        <v>7274.4999999999982</v>
      </c>
      <c r="H286" s="9"/>
      <c r="I286" s="56"/>
      <c r="J286" s="55"/>
    </row>
    <row r="287" spans="1:10" ht="25.5">
      <c r="A287" s="104" t="s">
        <v>259</v>
      </c>
      <c r="B287" s="96" t="s">
        <v>66</v>
      </c>
      <c r="C287" s="96" t="s">
        <v>61</v>
      </c>
      <c r="D287" s="41" t="s">
        <v>57</v>
      </c>
      <c r="E287" s="96" t="s">
        <v>260</v>
      </c>
      <c r="F287" s="35"/>
      <c r="G287" s="35">
        <f>G288</f>
        <v>19.7</v>
      </c>
      <c r="H287" s="9"/>
      <c r="I287" s="56"/>
      <c r="J287" s="55"/>
    </row>
    <row r="288" spans="1:10" ht="15" customHeight="1">
      <c r="A288" s="104" t="s">
        <v>261</v>
      </c>
      <c r="B288" s="96">
        <v>650</v>
      </c>
      <c r="C288" s="96" t="s">
        <v>61</v>
      </c>
      <c r="D288" s="41" t="s">
        <v>57</v>
      </c>
      <c r="E288" s="96" t="s">
        <v>262</v>
      </c>
      <c r="F288" s="106"/>
      <c r="G288" s="35">
        <f>G289</f>
        <v>19.7</v>
      </c>
      <c r="H288" s="9"/>
      <c r="I288" s="56"/>
      <c r="J288" s="55"/>
    </row>
    <row r="289" spans="1:10" ht="25.5">
      <c r="A289" s="6" t="s">
        <v>294</v>
      </c>
      <c r="B289" s="62">
        <v>650</v>
      </c>
      <c r="C289" s="62" t="s">
        <v>61</v>
      </c>
      <c r="D289" s="41" t="s">
        <v>57</v>
      </c>
      <c r="E289" s="96" t="s">
        <v>262</v>
      </c>
      <c r="F289" s="62">
        <v>200</v>
      </c>
      <c r="G289" s="30">
        <f>G291</f>
        <v>19.7</v>
      </c>
      <c r="H289" s="9"/>
      <c r="I289" s="56"/>
      <c r="J289" s="55"/>
    </row>
    <row r="290" spans="1:10" ht="38.25">
      <c r="A290" s="6" t="s">
        <v>99</v>
      </c>
      <c r="B290" s="62">
        <v>650</v>
      </c>
      <c r="C290" s="62" t="s">
        <v>61</v>
      </c>
      <c r="D290" s="41" t="s">
        <v>57</v>
      </c>
      <c r="E290" s="96" t="s">
        <v>262</v>
      </c>
      <c r="F290" s="62">
        <v>240</v>
      </c>
      <c r="G290" s="30">
        <f>G291</f>
        <v>19.7</v>
      </c>
      <c r="H290" s="9"/>
      <c r="I290" s="56"/>
      <c r="J290" s="55"/>
    </row>
    <row r="291" spans="1:10" ht="38.25">
      <c r="A291" s="6" t="s">
        <v>100</v>
      </c>
      <c r="B291" s="62">
        <v>650</v>
      </c>
      <c r="C291" s="62" t="s">
        <v>61</v>
      </c>
      <c r="D291" s="41" t="s">
        <v>57</v>
      </c>
      <c r="E291" s="96" t="s">
        <v>262</v>
      </c>
      <c r="F291" s="62">
        <v>244</v>
      </c>
      <c r="G291" s="9">
        <v>19.7</v>
      </c>
      <c r="H291" s="9"/>
      <c r="I291" s="56"/>
      <c r="J291" s="55"/>
    </row>
    <row r="292" spans="1:10" ht="25.5">
      <c r="A292" s="67" t="s">
        <v>268</v>
      </c>
      <c r="B292" s="62" t="s">
        <v>66</v>
      </c>
      <c r="C292" s="62" t="s">
        <v>61</v>
      </c>
      <c r="D292" s="41" t="s">
        <v>57</v>
      </c>
      <c r="E292" s="96" t="s">
        <v>269</v>
      </c>
      <c r="F292" s="62"/>
      <c r="G292" s="9">
        <f>G293</f>
        <v>34.1</v>
      </c>
      <c r="H292" s="9"/>
      <c r="I292" s="56"/>
      <c r="J292" s="55"/>
    </row>
    <row r="293" spans="1:10" ht="25.5">
      <c r="A293" s="67" t="s">
        <v>267</v>
      </c>
      <c r="B293" s="62" t="s">
        <v>66</v>
      </c>
      <c r="C293" s="62" t="s">
        <v>61</v>
      </c>
      <c r="D293" s="41" t="s">
        <v>57</v>
      </c>
      <c r="E293" s="96" t="s">
        <v>270</v>
      </c>
      <c r="F293" s="62"/>
      <c r="G293" s="9">
        <f>G294</f>
        <v>34.1</v>
      </c>
      <c r="H293" s="9"/>
      <c r="I293" s="56"/>
      <c r="J293" s="55"/>
    </row>
    <row r="294" spans="1:10" ht="25.5">
      <c r="A294" s="6" t="s">
        <v>294</v>
      </c>
      <c r="B294" s="62" t="s">
        <v>66</v>
      </c>
      <c r="C294" s="62" t="s">
        <v>61</v>
      </c>
      <c r="D294" s="41" t="s">
        <v>57</v>
      </c>
      <c r="E294" s="96" t="s">
        <v>270</v>
      </c>
      <c r="F294" s="62">
        <v>200</v>
      </c>
      <c r="G294" s="9">
        <f>G295</f>
        <v>34.1</v>
      </c>
      <c r="H294" s="9"/>
      <c r="I294" s="56"/>
      <c r="J294" s="55"/>
    </row>
    <row r="295" spans="1:10" ht="38.25">
      <c r="A295" s="6" t="s">
        <v>99</v>
      </c>
      <c r="B295" s="62" t="s">
        <v>66</v>
      </c>
      <c r="C295" s="62" t="s">
        <v>61</v>
      </c>
      <c r="D295" s="41" t="s">
        <v>57</v>
      </c>
      <c r="E295" s="96" t="s">
        <v>270</v>
      </c>
      <c r="F295" s="62">
        <v>240</v>
      </c>
      <c r="G295" s="9">
        <f>G296</f>
        <v>34.1</v>
      </c>
      <c r="H295" s="9"/>
      <c r="I295" s="56"/>
      <c r="J295" s="55"/>
    </row>
    <row r="296" spans="1:10" ht="38.25">
      <c r="A296" s="6" t="s">
        <v>100</v>
      </c>
      <c r="B296" s="62" t="s">
        <v>66</v>
      </c>
      <c r="C296" s="62" t="s">
        <v>61</v>
      </c>
      <c r="D296" s="41" t="s">
        <v>57</v>
      </c>
      <c r="E296" s="96" t="s">
        <v>270</v>
      </c>
      <c r="F296" s="62">
        <v>244</v>
      </c>
      <c r="G296" s="9">
        <v>34.1</v>
      </c>
      <c r="H296" s="9"/>
      <c r="I296" s="56"/>
      <c r="J296" s="55"/>
    </row>
    <row r="297" spans="1:10" ht="25.5">
      <c r="A297" s="104" t="s">
        <v>241</v>
      </c>
      <c r="B297" s="96" t="s">
        <v>66</v>
      </c>
      <c r="C297" s="96" t="s">
        <v>61</v>
      </c>
      <c r="D297" s="41" t="s">
        <v>57</v>
      </c>
      <c r="E297" s="96" t="s">
        <v>254</v>
      </c>
      <c r="F297" s="106"/>
      <c r="G297" s="9">
        <f>G298+G311+G321+G316</f>
        <v>6686.9999999999982</v>
      </c>
      <c r="H297" s="9"/>
      <c r="I297" s="56"/>
      <c r="J297" s="55"/>
    </row>
    <row r="298" spans="1:10" ht="25.5">
      <c r="A298" s="148" t="s">
        <v>255</v>
      </c>
      <c r="B298" s="96">
        <v>650</v>
      </c>
      <c r="C298" s="96" t="s">
        <v>61</v>
      </c>
      <c r="D298" s="41" t="s">
        <v>57</v>
      </c>
      <c r="E298" s="96" t="s">
        <v>256</v>
      </c>
      <c r="F298" s="106"/>
      <c r="G298" s="9">
        <f>G299+G304+G308</f>
        <v>5359.8999999999987</v>
      </c>
      <c r="H298" s="9"/>
      <c r="I298" s="56"/>
      <c r="J298" s="55"/>
    </row>
    <row r="299" spans="1:10" ht="63.75">
      <c r="A299" s="20" t="s">
        <v>97</v>
      </c>
      <c r="B299" s="62">
        <v>650</v>
      </c>
      <c r="C299" s="96" t="s">
        <v>61</v>
      </c>
      <c r="D299" s="41" t="s">
        <v>57</v>
      </c>
      <c r="E299" s="96" t="s">
        <v>256</v>
      </c>
      <c r="F299" s="62">
        <v>100</v>
      </c>
      <c r="G299" s="9">
        <f>G300</f>
        <v>4025.5999999999995</v>
      </c>
      <c r="H299" s="9"/>
      <c r="I299" s="56"/>
      <c r="J299" s="55"/>
    </row>
    <row r="300" spans="1:10" ht="25.5">
      <c r="A300" s="67" t="s">
        <v>51</v>
      </c>
      <c r="B300" s="62">
        <v>650</v>
      </c>
      <c r="C300" s="96" t="s">
        <v>61</v>
      </c>
      <c r="D300" s="107" t="s">
        <v>57</v>
      </c>
      <c r="E300" s="96" t="s">
        <v>256</v>
      </c>
      <c r="F300" s="62">
        <v>110</v>
      </c>
      <c r="G300" s="64">
        <f>G301+G302+G303</f>
        <v>4025.5999999999995</v>
      </c>
      <c r="H300" s="9"/>
      <c r="I300" s="56"/>
      <c r="J300" s="55"/>
    </row>
    <row r="301" spans="1:10">
      <c r="A301" s="6" t="s">
        <v>175</v>
      </c>
      <c r="B301" s="62">
        <v>650</v>
      </c>
      <c r="C301" s="96" t="s">
        <v>61</v>
      </c>
      <c r="D301" s="107" t="s">
        <v>57</v>
      </c>
      <c r="E301" s="96" t="s">
        <v>256</v>
      </c>
      <c r="F301" s="62">
        <v>111</v>
      </c>
      <c r="G301" s="64">
        <f>2758.6+10.2+133</f>
        <v>2901.7999999999997</v>
      </c>
      <c r="H301" s="9"/>
      <c r="I301" s="56"/>
      <c r="J301" s="55"/>
    </row>
    <row r="302" spans="1:10" ht="25.5">
      <c r="A302" s="6" t="s">
        <v>293</v>
      </c>
      <c r="B302" s="62">
        <v>650</v>
      </c>
      <c r="C302" s="96" t="s">
        <v>61</v>
      </c>
      <c r="D302" s="107" t="s">
        <v>57</v>
      </c>
      <c r="E302" s="96" t="s">
        <v>256</v>
      </c>
      <c r="F302" s="62">
        <v>112</v>
      </c>
      <c r="G302" s="64">
        <f>297.6-50</f>
        <v>247.60000000000002</v>
      </c>
      <c r="H302" s="9"/>
      <c r="I302" s="56"/>
      <c r="J302" s="55"/>
    </row>
    <row r="303" spans="1:10" ht="51">
      <c r="A303" s="6" t="s">
        <v>176</v>
      </c>
      <c r="B303" s="62">
        <v>650</v>
      </c>
      <c r="C303" s="96" t="s">
        <v>61</v>
      </c>
      <c r="D303" s="107" t="s">
        <v>57</v>
      </c>
      <c r="E303" s="96" t="s">
        <v>256</v>
      </c>
      <c r="F303" s="62" t="s">
        <v>177</v>
      </c>
      <c r="G303" s="64">
        <f>833.1+3.1+40</f>
        <v>876.2</v>
      </c>
      <c r="H303" s="9"/>
      <c r="I303" s="56"/>
      <c r="J303" s="55"/>
    </row>
    <row r="304" spans="1:10" ht="25.5">
      <c r="A304" s="6" t="s">
        <v>294</v>
      </c>
      <c r="B304" s="62">
        <v>650</v>
      </c>
      <c r="C304" s="96" t="s">
        <v>61</v>
      </c>
      <c r="D304" s="107" t="s">
        <v>57</v>
      </c>
      <c r="E304" s="96" t="s">
        <v>256</v>
      </c>
      <c r="F304" s="62">
        <v>200</v>
      </c>
      <c r="G304" s="9">
        <f>G305</f>
        <v>1314.1</v>
      </c>
      <c r="H304" s="9"/>
      <c r="I304" s="56"/>
      <c r="J304" s="55"/>
    </row>
    <row r="305" spans="1:10" ht="38.25">
      <c r="A305" s="6" t="s">
        <v>99</v>
      </c>
      <c r="B305" s="62">
        <v>650</v>
      </c>
      <c r="C305" s="96" t="s">
        <v>61</v>
      </c>
      <c r="D305" s="107" t="s">
        <v>57</v>
      </c>
      <c r="E305" s="96" t="s">
        <v>256</v>
      </c>
      <c r="F305" s="62">
        <v>240</v>
      </c>
      <c r="G305" s="9">
        <f>G306+G307</f>
        <v>1314.1</v>
      </c>
      <c r="H305" s="9"/>
      <c r="I305" s="56"/>
      <c r="J305" s="55"/>
    </row>
    <row r="306" spans="1:10" ht="25.5">
      <c r="A306" s="6" t="s">
        <v>45</v>
      </c>
      <c r="B306" s="62">
        <v>650</v>
      </c>
      <c r="C306" s="96" t="s">
        <v>61</v>
      </c>
      <c r="D306" s="107" t="s">
        <v>57</v>
      </c>
      <c r="E306" s="96" t="s">
        <v>256</v>
      </c>
      <c r="F306" s="62">
        <v>242</v>
      </c>
      <c r="G306" s="9">
        <f>58.55+6.9+1.9</f>
        <v>67.350000000000009</v>
      </c>
      <c r="H306" s="9"/>
      <c r="I306" s="56"/>
      <c r="J306" s="55"/>
    </row>
    <row r="307" spans="1:10" ht="38.25">
      <c r="A307" s="6" t="s">
        <v>100</v>
      </c>
      <c r="B307" s="62">
        <v>650</v>
      </c>
      <c r="C307" s="96" t="s">
        <v>61</v>
      </c>
      <c r="D307" s="107" t="s">
        <v>57</v>
      </c>
      <c r="E307" s="96" t="s">
        <v>256</v>
      </c>
      <c r="F307" s="62">
        <v>244</v>
      </c>
      <c r="G307" s="9">
        <f>1+659.9+113.4+267.5+100+139.65-120+8.4-36.9+16+100-2.2</f>
        <v>1246.75</v>
      </c>
      <c r="H307" s="9"/>
      <c r="I307" s="56"/>
      <c r="J307" s="55"/>
    </row>
    <row r="308" spans="1:10">
      <c r="A308" s="67" t="s">
        <v>39</v>
      </c>
      <c r="B308" s="62">
        <v>650</v>
      </c>
      <c r="C308" s="96" t="s">
        <v>61</v>
      </c>
      <c r="D308" s="107" t="s">
        <v>57</v>
      </c>
      <c r="E308" s="96" t="s">
        <v>256</v>
      </c>
      <c r="F308" s="62">
        <v>800</v>
      </c>
      <c r="G308" s="9">
        <f>G309</f>
        <v>20.2</v>
      </c>
      <c r="H308" s="9"/>
      <c r="I308" s="56"/>
      <c r="J308" s="55"/>
    </row>
    <row r="309" spans="1:10">
      <c r="A309" s="6" t="s">
        <v>296</v>
      </c>
      <c r="B309" s="62">
        <v>650</v>
      </c>
      <c r="C309" s="96" t="s">
        <v>61</v>
      </c>
      <c r="D309" s="107" t="s">
        <v>57</v>
      </c>
      <c r="E309" s="96" t="s">
        <v>256</v>
      </c>
      <c r="F309" s="62">
        <v>850</v>
      </c>
      <c r="G309" s="9">
        <f>G310</f>
        <v>20.2</v>
      </c>
      <c r="H309" s="9"/>
      <c r="I309" s="56"/>
      <c r="J309" s="55"/>
    </row>
    <row r="310" spans="1:10" ht="25.5">
      <c r="A310" s="67" t="s">
        <v>179</v>
      </c>
      <c r="B310" s="62" t="s">
        <v>66</v>
      </c>
      <c r="C310" s="96" t="s">
        <v>61</v>
      </c>
      <c r="D310" s="107" t="s">
        <v>57</v>
      </c>
      <c r="E310" s="96" t="s">
        <v>256</v>
      </c>
      <c r="F310" s="62" t="s">
        <v>178</v>
      </c>
      <c r="G310" s="9">
        <f>18+2.2</f>
        <v>20.2</v>
      </c>
      <c r="H310" s="9"/>
      <c r="I310" s="56"/>
      <c r="J310" s="55"/>
    </row>
    <row r="311" spans="1:10" ht="38.25">
      <c r="A311" s="67" t="s">
        <v>121</v>
      </c>
      <c r="B311" s="96" t="s">
        <v>66</v>
      </c>
      <c r="C311" s="96" t="s">
        <v>61</v>
      </c>
      <c r="D311" s="107" t="s">
        <v>57</v>
      </c>
      <c r="E311" s="96" t="s">
        <v>257</v>
      </c>
      <c r="F311" s="96"/>
      <c r="G311" s="35">
        <f>G312</f>
        <v>421</v>
      </c>
      <c r="H311" s="9"/>
      <c r="I311" s="56"/>
      <c r="J311" s="55"/>
    </row>
    <row r="312" spans="1:10" ht="63.75">
      <c r="A312" s="20" t="s">
        <v>97</v>
      </c>
      <c r="B312" s="62">
        <v>650</v>
      </c>
      <c r="C312" s="96" t="s">
        <v>61</v>
      </c>
      <c r="D312" s="41" t="s">
        <v>57</v>
      </c>
      <c r="E312" s="96" t="s">
        <v>257</v>
      </c>
      <c r="F312" s="62">
        <v>100</v>
      </c>
      <c r="G312" s="35">
        <f>G313</f>
        <v>421</v>
      </c>
      <c r="H312" s="9"/>
      <c r="I312" s="56"/>
      <c r="J312" s="55"/>
    </row>
    <row r="313" spans="1:10" ht="25.5">
      <c r="A313" s="67" t="s">
        <v>51</v>
      </c>
      <c r="B313" s="62">
        <v>650</v>
      </c>
      <c r="C313" s="96" t="s">
        <v>61</v>
      </c>
      <c r="D313" s="107" t="s">
        <v>57</v>
      </c>
      <c r="E313" s="96" t="s">
        <v>257</v>
      </c>
      <c r="F313" s="62">
        <v>110</v>
      </c>
      <c r="G313" s="35">
        <f>G314+G315</f>
        <v>421</v>
      </c>
      <c r="H313" s="9"/>
      <c r="I313" s="56"/>
      <c r="J313" s="55"/>
    </row>
    <row r="314" spans="1:10">
      <c r="A314" s="6" t="s">
        <v>175</v>
      </c>
      <c r="B314" s="62">
        <v>650</v>
      </c>
      <c r="C314" s="96" t="s">
        <v>61</v>
      </c>
      <c r="D314" s="107" t="s">
        <v>57</v>
      </c>
      <c r="E314" s="96" t="s">
        <v>257</v>
      </c>
      <c r="F314" s="62">
        <v>111</v>
      </c>
      <c r="G314" s="35">
        <f>517.36-194.01</f>
        <v>323.35000000000002</v>
      </c>
      <c r="H314" s="9"/>
      <c r="I314" s="56"/>
      <c r="J314" s="55"/>
    </row>
    <row r="315" spans="1:10" ht="51">
      <c r="A315" s="6" t="s">
        <v>176</v>
      </c>
      <c r="B315" s="96" t="s">
        <v>66</v>
      </c>
      <c r="C315" s="96" t="s">
        <v>61</v>
      </c>
      <c r="D315" s="107" t="s">
        <v>57</v>
      </c>
      <c r="E315" s="96" t="s">
        <v>257</v>
      </c>
      <c r="F315" s="96" t="s">
        <v>177</v>
      </c>
      <c r="G315" s="35">
        <f>156.24-58.59</f>
        <v>97.65</v>
      </c>
      <c r="H315" s="9"/>
      <c r="I315" s="56"/>
      <c r="J315" s="55"/>
    </row>
    <row r="316" spans="1:10" ht="26.25" customHeight="1">
      <c r="A316" s="6" t="s">
        <v>440</v>
      </c>
      <c r="B316" s="96" t="s">
        <v>66</v>
      </c>
      <c r="C316" s="96" t="s">
        <v>61</v>
      </c>
      <c r="D316" s="107" t="s">
        <v>57</v>
      </c>
      <c r="E316" s="96" t="s">
        <v>431</v>
      </c>
      <c r="F316" s="96"/>
      <c r="G316" s="35">
        <f>G317</f>
        <v>883.9</v>
      </c>
      <c r="H316" s="9"/>
      <c r="I316" s="56"/>
      <c r="J316" s="55"/>
    </row>
    <row r="317" spans="1:10" ht="63.75">
      <c r="A317" s="20" t="s">
        <v>97</v>
      </c>
      <c r="B317" s="62">
        <v>650</v>
      </c>
      <c r="C317" s="96" t="s">
        <v>61</v>
      </c>
      <c r="D317" s="41" t="s">
        <v>57</v>
      </c>
      <c r="E317" s="96" t="s">
        <v>431</v>
      </c>
      <c r="F317" s="62">
        <v>100</v>
      </c>
      <c r="G317" s="35">
        <f>G318</f>
        <v>883.9</v>
      </c>
      <c r="H317" s="9"/>
      <c r="I317" s="56"/>
      <c r="J317" s="55"/>
    </row>
    <row r="318" spans="1:10" ht="25.5">
      <c r="A318" s="67" t="s">
        <v>51</v>
      </c>
      <c r="B318" s="62">
        <v>650</v>
      </c>
      <c r="C318" s="96" t="s">
        <v>61</v>
      </c>
      <c r="D318" s="107" t="s">
        <v>57</v>
      </c>
      <c r="E318" s="96" t="s">
        <v>431</v>
      </c>
      <c r="F318" s="62">
        <v>110</v>
      </c>
      <c r="G318" s="35">
        <f>G319+G320</f>
        <v>883.9</v>
      </c>
      <c r="H318" s="9"/>
      <c r="I318" s="56"/>
      <c r="J318" s="55"/>
    </row>
    <row r="319" spans="1:10">
      <c r="A319" s="6" t="s">
        <v>175</v>
      </c>
      <c r="B319" s="62">
        <v>650</v>
      </c>
      <c r="C319" s="96" t="s">
        <v>61</v>
      </c>
      <c r="D319" s="107" t="s">
        <v>57</v>
      </c>
      <c r="E319" s="96" t="s">
        <v>431</v>
      </c>
      <c r="F319" s="62">
        <v>111</v>
      </c>
      <c r="G319" s="35">
        <v>678.9</v>
      </c>
      <c r="H319" s="9"/>
      <c r="I319" s="56"/>
      <c r="J319" s="55"/>
    </row>
    <row r="320" spans="1:10" ht="51">
      <c r="A320" s="6" t="s">
        <v>176</v>
      </c>
      <c r="B320" s="96" t="s">
        <v>66</v>
      </c>
      <c r="C320" s="96" t="s">
        <v>61</v>
      </c>
      <c r="D320" s="107" t="s">
        <v>57</v>
      </c>
      <c r="E320" s="96" t="s">
        <v>431</v>
      </c>
      <c r="F320" s="96" t="s">
        <v>177</v>
      </c>
      <c r="G320" s="35">
        <v>205</v>
      </c>
      <c r="H320" s="9"/>
      <c r="I320" s="56"/>
      <c r="J320" s="55"/>
    </row>
    <row r="321" spans="1:10" ht="38.25">
      <c r="A321" s="67" t="s">
        <v>122</v>
      </c>
      <c r="B321" s="96" t="s">
        <v>66</v>
      </c>
      <c r="C321" s="96" t="s">
        <v>61</v>
      </c>
      <c r="D321" s="107" t="s">
        <v>57</v>
      </c>
      <c r="E321" s="96" t="s">
        <v>258</v>
      </c>
      <c r="F321" s="96"/>
      <c r="G321" s="35">
        <f>G322</f>
        <v>22.200000000000003</v>
      </c>
      <c r="H321" s="9"/>
      <c r="I321" s="56"/>
      <c r="J321" s="55"/>
    </row>
    <row r="322" spans="1:10" ht="63.75">
      <c r="A322" s="20" t="s">
        <v>97</v>
      </c>
      <c r="B322" s="62">
        <v>650</v>
      </c>
      <c r="C322" s="96" t="s">
        <v>61</v>
      </c>
      <c r="D322" s="41" t="s">
        <v>57</v>
      </c>
      <c r="E322" s="96" t="s">
        <v>258</v>
      </c>
      <c r="F322" s="62">
        <v>100</v>
      </c>
      <c r="G322" s="35">
        <f>G323</f>
        <v>22.200000000000003</v>
      </c>
      <c r="H322" s="9"/>
      <c r="I322" s="56"/>
      <c r="J322" s="55"/>
    </row>
    <row r="323" spans="1:10" ht="25.5">
      <c r="A323" s="67" t="s">
        <v>51</v>
      </c>
      <c r="B323" s="62">
        <v>650</v>
      </c>
      <c r="C323" s="96" t="s">
        <v>61</v>
      </c>
      <c r="D323" s="107" t="s">
        <v>57</v>
      </c>
      <c r="E323" s="96" t="s">
        <v>258</v>
      </c>
      <c r="F323" s="62">
        <v>110</v>
      </c>
      <c r="G323" s="35">
        <f>G324+G325</f>
        <v>22.200000000000003</v>
      </c>
      <c r="H323" s="9"/>
      <c r="I323" s="56"/>
      <c r="J323" s="55"/>
    </row>
    <row r="324" spans="1:10" ht="15" customHeight="1">
      <c r="A324" s="6" t="s">
        <v>175</v>
      </c>
      <c r="B324" s="62">
        <v>650</v>
      </c>
      <c r="C324" s="96" t="s">
        <v>61</v>
      </c>
      <c r="D324" s="107" t="s">
        <v>57</v>
      </c>
      <c r="E324" s="96" t="s">
        <v>258</v>
      </c>
      <c r="F324" s="62">
        <v>111</v>
      </c>
      <c r="G324" s="35">
        <f>27.3-10.2</f>
        <v>17.100000000000001</v>
      </c>
      <c r="H324" s="9"/>
      <c r="I324" s="56"/>
      <c r="J324" s="55"/>
    </row>
    <row r="325" spans="1:10" ht="51">
      <c r="A325" s="6" t="s">
        <v>176</v>
      </c>
      <c r="B325" s="96" t="s">
        <v>66</v>
      </c>
      <c r="C325" s="96" t="s">
        <v>61</v>
      </c>
      <c r="D325" s="107" t="s">
        <v>57</v>
      </c>
      <c r="E325" s="96" t="s">
        <v>258</v>
      </c>
      <c r="F325" s="96" t="s">
        <v>177</v>
      </c>
      <c r="G325" s="35">
        <f>8.2-3.1</f>
        <v>5.0999999999999996</v>
      </c>
      <c r="H325" s="9"/>
      <c r="I325" s="56"/>
      <c r="J325" s="55"/>
    </row>
    <row r="326" spans="1:10" ht="25.5">
      <c r="A326" s="6" t="s">
        <v>361</v>
      </c>
      <c r="B326" s="96" t="s">
        <v>66</v>
      </c>
      <c r="C326" s="96" t="s">
        <v>61</v>
      </c>
      <c r="D326" s="107" t="s">
        <v>57</v>
      </c>
      <c r="E326" s="96" t="s">
        <v>362</v>
      </c>
      <c r="F326" s="96"/>
      <c r="G326" s="35">
        <f>G327</f>
        <v>12.700000000000003</v>
      </c>
      <c r="H326" s="9"/>
      <c r="I326" s="56"/>
      <c r="J326" s="55"/>
    </row>
    <row r="327" spans="1:10">
      <c r="A327" s="6" t="s">
        <v>363</v>
      </c>
      <c r="B327" s="96" t="s">
        <v>66</v>
      </c>
      <c r="C327" s="96" t="s">
        <v>61</v>
      </c>
      <c r="D327" s="107" t="s">
        <v>57</v>
      </c>
      <c r="E327" s="96" t="s">
        <v>364</v>
      </c>
      <c r="F327" s="96"/>
      <c r="G327" s="35">
        <f>G328</f>
        <v>12.700000000000003</v>
      </c>
      <c r="H327" s="9"/>
      <c r="I327" s="56"/>
      <c r="J327" s="55"/>
    </row>
    <row r="328" spans="1:10" ht="25.5">
      <c r="A328" s="6" t="s">
        <v>294</v>
      </c>
      <c r="B328" s="62" t="s">
        <v>66</v>
      </c>
      <c r="C328" s="62" t="s">
        <v>61</v>
      </c>
      <c r="D328" s="41" t="s">
        <v>57</v>
      </c>
      <c r="E328" s="96" t="s">
        <v>364</v>
      </c>
      <c r="F328" s="62" t="s">
        <v>69</v>
      </c>
      <c r="G328" s="35">
        <f>G329</f>
        <v>12.700000000000003</v>
      </c>
      <c r="H328" s="9"/>
      <c r="I328" s="56"/>
      <c r="J328" s="55"/>
    </row>
    <row r="329" spans="1:10" ht="38.25">
      <c r="A329" s="67" t="s">
        <v>99</v>
      </c>
      <c r="B329" s="62" t="s">
        <v>66</v>
      </c>
      <c r="C329" s="62" t="s">
        <v>61</v>
      </c>
      <c r="D329" s="41" t="s">
        <v>57</v>
      </c>
      <c r="E329" s="96" t="s">
        <v>364</v>
      </c>
      <c r="F329" s="62" t="s">
        <v>70</v>
      </c>
      <c r="G329" s="35">
        <f>G330</f>
        <v>12.700000000000003</v>
      </c>
      <c r="H329" s="9"/>
      <c r="I329" s="56"/>
      <c r="J329" s="55"/>
    </row>
    <row r="330" spans="1:10" ht="38.25">
      <c r="A330" s="6" t="s">
        <v>100</v>
      </c>
      <c r="B330" s="62" t="s">
        <v>66</v>
      </c>
      <c r="C330" s="62" t="s">
        <v>61</v>
      </c>
      <c r="D330" s="41" t="s">
        <v>57</v>
      </c>
      <c r="E330" s="96" t="s">
        <v>364</v>
      </c>
      <c r="F330" s="62" t="s">
        <v>71</v>
      </c>
      <c r="G330" s="35">
        <f>36.7-24</f>
        <v>12.700000000000003</v>
      </c>
      <c r="H330" s="9"/>
      <c r="I330" s="56"/>
      <c r="J330" s="55"/>
    </row>
    <row r="331" spans="1:10" ht="25.5">
      <c r="A331" s="67" t="s">
        <v>263</v>
      </c>
      <c r="B331" s="62" t="s">
        <v>66</v>
      </c>
      <c r="C331" s="62" t="s">
        <v>61</v>
      </c>
      <c r="D331" s="41" t="s">
        <v>57</v>
      </c>
      <c r="E331" s="96" t="s">
        <v>264</v>
      </c>
      <c r="F331" s="62"/>
      <c r="G331" s="9">
        <f>G332</f>
        <v>521</v>
      </c>
      <c r="H331" s="9"/>
      <c r="I331" s="56"/>
      <c r="J331" s="55"/>
    </row>
    <row r="332" spans="1:10">
      <c r="A332" s="67" t="s">
        <v>265</v>
      </c>
      <c r="B332" s="62" t="s">
        <v>66</v>
      </c>
      <c r="C332" s="62" t="s">
        <v>61</v>
      </c>
      <c r="D332" s="41" t="s">
        <v>57</v>
      </c>
      <c r="E332" s="96" t="s">
        <v>266</v>
      </c>
      <c r="F332" s="62"/>
      <c r="G332" s="9">
        <f>G333</f>
        <v>521</v>
      </c>
      <c r="H332" s="9"/>
      <c r="I332" s="56"/>
      <c r="J332" s="55"/>
    </row>
    <row r="333" spans="1:10" ht="25.5">
      <c r="A333" s="6" t="s">
        <v>294</v>
      </c>
      <c r="B333" s="62" t="s">
        <v>66</v>
      </c>
      <c r="C333" s="62" t="s">
        <v>61</v>
      </c>
      <c r="D333" s="41" t="s">
        <v>57</v>
      </c>
      <c r="E333" s="96" t="s">
        <v>266</v>
      </c>
      <c r="F333" s="62" t="s">
        <v>69</v>
      </c>
      <c r="G333" s="9">
        <f>G334</f>
        <v>521</v>
      </c>
      <c r="H333" s="9"/>
      <c r="I333" s="56"/>
      <c r="J333" s="55"/>
    </row>
    <row r="334" spans="1:10" ht="38.25">
      <c r="A334" s="67" t="s">
        <v>99</v>
      </c>
      <c r="B334" s="62" t="s">
        <v>66</v>
      </c>
      <c r="C334" s="62" t="s">
        <v>61</v>
      </c>
      <c r="D334" s="41" t="s">
        <v>57</v>
      </c>
      <c r="E334" s="96" t="s">
        <v>266</v>
      </c>
      <c r="F334" s="62" t="s">
        <v>70</v>
      </c>
      <c r="G334" s="9">
        <f>G335</f>
        <v>521</v>
      </c>
      <c r="H334" s="9"/>
      <c r="I334" s="56"/>
      <c r="J334" s="55"/>
    </row>
    <row r="335" spans="1:10" ht="38.25">
      <c r="A335" s="6" t="s">
        <v>100</v>
      </c>
      <c r="B335" s="62" t="s">
        <v>66</v>
      </c>
      <c r="C335" s="62" t="s">
        <v>61</v>
      </c>
      <c r="D335" s="41" t="s">
        <v>57</v>
      </c>
      <c r="E335" s="96" t="s">
        <v>266</v>
      </c>
      <c r="F335" s="62" t="s">
        <v>71</v>
      </c>
      <c r="G335" s="9">
        <f>353+160+8</f>
        <v>521</v>
      </c>
      <c r="H335" s="9"/>
      <c r="I335" s="56"/>
      <c r="J335" s="55"/>
    </row>
    <row r="336" spans="1:10">
      <c r="A336" s="13" t="s">
        <v>26</v>
      </c>
      <c r="B336" s="14">
        <v>650</v>
      </c>
      <c r="C336" s="14">
        <v>10</v>
      </c>
      <c r="D336" s="38"/>
      <c r="E336" s="14"/>
      <c r="F336" s="14"/>
      <c r="G336" s="15">
        <f t="shared" ref="G336:G343" si="4">G337</f>
        <v>180</v>
      </c>
      <c r="H336" s="15"/>
      <c r="I336" s="57"/>
      <c r="J336" s="58"/>
    </row>
    <row r="337" spans="1:10">
      <c r="A337" s="23" t="s">
        <v>27</v>
      </c>
      <c r="B337" s="39">
        <v>650</v>
      </c>
      <c r="C337" s="39">
        <v>10</v>
      </c>
      <c r="D337" s="40" t="s">
        <v>57</v>
      </c>
      <c r="E337" s="39"/>
      <c r="F337" s="39"/>
      <c r="G337" s="27">
        <f t="shared" si="4"/>
        <v>180</v>
      </c>
      <c r="H337" s="27"/>
      <c r="I337" s="56"/>
      <c r="J337" s="55"/>
    </row>
    <row r="338" spans="1:10" ht="63.75">
      <c r="A338" s="95" t="s">
        <v>142</v>
      </c>
      <c r="B338" s="12">
        <v>650</v>
      </c>
      <c r="C338" s="12">
        <v>10</v>
      </c>
      <c r="D338" s="41" t="s">
        <v>57</v>
      </c>
      <c r="E338" s="62" t="s">
        <v>168</v>
      </c>
      <c r="F338" s="12"/>
      <c r="G338" s="9">
        <f t="shared" si="4"/>
        <v>180</v>
      </c>
      <c r="H338" s="29"/>
      <c r="I338" s="56"/>
      <c r="J338" s="55"/>
    </row>
    <row r="339" spans="1:10" ht="87.75" customHeight="1">
      <c r="A339" s="95" t="s">
        <v>159</v>
      </c>
      <c r="B339" s="12">
        <v>650</v>
      </c>
      <c r="C339" s="12">
        <v>10</v>
      </c>
      <c r="D339" s="41" t="s">
        <v>57</v>
      </c>
      <c r="E339" s="12" t="s">
        <v>271</v>
      </c>
      <c r="F339" s="12"/>
      <c r="G339" s="9">
        <f>G342</f>
        <v>180</v>
      </c>
      <c r="H339" s="29"/>
      <c r="I339" s="56"/>
      <c r="J339" s="55"/>
    </row>
    <row r="340" spans="1:10" ht="38.25" customHeight="1">
      <c r="A340" s="95" t="s">
        <v>272</v>
      </c>
      <c r="B340" s="12" t="s">
        <v>66</v>
      </c>
      <c r="C340" s="12" t="s">
        <v>274</v>
      </c>
      <c r="D340" s="41" t="s">
        <v>57</v>
      </c>
      <c r="E340" s="12" t="s">
        <v>275</v>
      </c>
      <c r="F340" s="12"/>
      <c r="G340" s="9">
        <f>G341</f>
        <v>180</v>
      </c>
      <c r="H340" s="29"/>
      <c r="I340" s="56"/>
      <c r="J340" s="55"/>
    </row>
    <row r="341" spans="1:10" ht="38.25">
      <c r="A341" s="95" t="s">
        <v>273</v>
      </c>
      <c r="B341" s="12">
        <v>650</v>
      </c>
      <c r="C341" s="12">
        <v>10</v>
      </c>
      <c r="D341" s="41" t="s">
        <v>57</v>
      </c>
      <c r="E341" s="12" t="s">
        <v>276</v>
      </c>
      <c r="F341" s="12"/>
      <c r="G341" s="9">
        <f>G342</f>
        <v>180</v>
      </c>
      <c r="H341" s="29"/>
      <c r="I341" s="56"/>
      <c r="J341" s="55"/>
    </row>
    <row r="342" spans="1:10" ht="25.5">
      <c r="A342" s="6" t="s">
        <v>52</v>
      </c>
      <c r="B342" s="12">
        <v>650</v>
      </c>
      <c r="C342" s="12">
        <v>10</v>
      </c>
      <c r="D342" s="41" t="s">
        <v>57</v>
      </c>
      <c r="E342" s="12" t="s">
        <v>276</v>
      </c>
      <c r="F342" s="12">
        <v>300</v>
      </c>
      <c r="G342" s="9">
        <f t="shared" si="4"/>
        <v>180</v>
      </c>
      <c r="H342" s="29"/>
      <c r="I342" s="56"/>
      <c r="J342" s="55"/>
    </row>
    <row r="343" spans="1:10" ht="25.5">
      <c r="A343" s="6" t="s">
        <v>53</v>
      </c>
      <c r="B343" s="12">
        <v>650</v>
      </c>
      <c r="C343" s="12">
        <v>10</v>
      </c>
      <c r="D343" s="41" t="s">
        <v>57</v>
      </c>
      <c r="E343" s="12" t="s">
        <v>276</v>
      </c>
      <c r="F343" s="12">
        <v>320</v>
      </c>
      <c r="G343" s="9">
        <f t="shared" si="4"/>
        <v>180</v>
      </c>
      <c r="H343" s="29"/>
      <c r="I343" s="56"/>
      <c r="J343" s="55"/>
    </row>
    <row r="344" spans="1:10" ht="38.25">
      <c r="A344" s="6" t="s">
        <v>101</v>
      </c>
      <c r="B344" s="12">
        <v>650</v>
      </c>
      <c r="C344" s="12">
        <v>10</v>
      </c>
      <c r="D344" s="41" t="s">
        <v>57</v>
      </c>
      <c r="E344" s="12" t="s">
        <v>276</v>
      </c>
      <c r="F344" s="12">
        <v>321</v>
      </c>
      <c r="G344" s="9">
        <v>180</v>
      </c>
      <c r="H344" s="29"/>
      <c r="I344" s="56"/>
      <c r="J344" s="55"/>
    </row>
    <row r="345" spans="1:10">
      <c r="A345" s="13" t="s">
        <v>28</v>
      </c>
      <c r="B345" s="14">
        <v>650</v>
      </c>
      <c r="C345" s="14">
        <v>11</v>
      </c>
      <c r="D345" s="38"/>
      <c r="E345" s="14"/>
      <c r="F345" s="14"/>
      <c r="G345" s="15">
        <f t="shared" ref="G345:G352" si="5">G346</f>
        <v>74.400000000000006</v>
      </c>
      <c r="H345" s="34"/>
      <c r="I345" s="57"/>
      <c r="J345" s="58"/>
    </row>
    <row r="346" spans="1:10">
      <c r="A346" s="23" t="s">
        <v>54</v>
      </c>
      <c r="B346" s="39">
        <v>650</v>
      </c>
      <c r="C346" s="39">
        <v>11</v>
      </c>
      <c r="D346" s="40" t="s">
        <v>57</v>
      </c>
      <c r="E346" s="39"/>
      <c r="F346" s="39"/>
      <c r="G346" s="27">
        <f t="shared" si="5"/>
        <v>74.400000000000006</v>
      </c>
      <c r="H346" s="28"/>
      <c r="I346" s="56"/>
      <c r="J346" s="55"/>
    </row>
    <row r="347" spans="1:10" ht="51">
      <c r="A347" s="95" t="s">
        <v>156</v>
      </c>
      <c r="B347" s="12">
        <v>650</v>
      </c>
      <c r="C347" s="12">
        <v>11</v>
      </c>
      <c r="D347" s="41" t="s">
        <v>57</v>
      </c>
      <c r="E347" s="62" t="s">
        <v>239</v>
      </c>
      <c r="F347" s="12"/>
      <c r="G347" s="9">
        <f t="shared" si="5"/>
        <v>74.400000000000006</v>
      </c>
      <c r="H347" s="29"/>
      <c r="I347" s="56"/>
      <c r="J347" s="55"/>
    </row>
    <row r="348" spans="1:10" ht="76.5">
      <c r="A348" s="95" t="s">
        <v>160</v>
      </c>
      <c r="B348" s="12">
        <v>650</v>
      </c>
      <c r="C348" s="12">
        <v>11</v>
      </c>
      <c r="D348" s="41" t="s">
        <v>57</v>
      </c>
      <c r="E348" s="62" t="s">
        <v>277</v>
      </c>
      <c r="F348" s="12"/>
      <c r="G348" s="9">
        <f>G349+G354</f>
        <v>74.400000000000006</v>
      </c>
      <c r="H348" s="29"/>
      <c r="I348" s="56"/>
      <c r="J348" s="55"/>
    </row>
    <row r="349" spans="1:10" ht="25.5">
      <c r="A349" s="95" t="s">
        <v>278</v>
      </c>
      <c r="B349" s="12" t="s">
        <v>66</v>
      </c>
      <c r="C349" s="12" t="s">
        <v>88</v>
      </c>
      <c r="D349" s="41" t="s">
        <v>57</v>
      </c>
      <c r="E349" s="62" t="s">
        <v>280</v>
      </c>
      <c r="F349" s="12"/>
      <c r="G349" s="9">
        <f>G350</f>
        <v>48.6</v>
      </c>
      <c r="H349" s="29"/>
      <c r="I349" s="56"/>
      <c r="J349" s="55"/>
    </row>
    <row r="350" spans="1:10" ht="25.5">
      <c r="A350" s="95" t="s">
        <v>279</v>
      </c>
      <c r="B350" s="12">
        <v>650</v>
      </c>
      <c r="C350" s="12">
        <v>11</v>
      </c>
      <c r="D350" s="41" t="s">
        <v>57</v>
      </c>
      <c r="E350" s="62" t="s">
        <v>281</v>
      </c>
      <c r="F350" s="12"/>
      <c r="G350" s="9">
        <f>G351</f>
        <v>48.6</v>
      </c>
      <c r="H350" s="29"/>
      <c r="I350" s="56"/>
      <c r="J350" s="55"/>
    </row>
    <row r="351" spans="1:10" ht="25.5">
      <c r="A351" s="6" t="s">
        <v>294</v>
      </c>
      <c r="B351" s="12">
        <v>650</v>
      </c>
      <c r="C351" s="12">
        <v>11</v>
      </c>
      <c r="D351" s="41" t="s">
        <v>57</v>
      </c>
      <c r="E351" s="62" t="s">
        <v>281</v>
      </c>
      <c r="F351" s="12">
        <v>200</v>
      </c>
      <c r="G351" s="9">
        <f t="shared" si="5"/>
        <v>48.6</v>
      </c>
      <c r="H351" s="36"/>
      <c r="I351" s="57"/>
      <c r="J351" s="58"/>
    </row>
    <row r="352" spans="1:10" ht="38.25">
      <c r="A352" s="6" t="s">
        <v>99</v>
      </c>
      <c r="B352" s="12">
        <v>650</v>
      </c>
      <c r="C352" s="12">
        <v>11</v>
      </c>
      <c r="D352" s="41" t="s">
        <v>57</v>
      </c>
      <c r="E352" s="62" t="s">
        <v>281</v>
      </c>
      <c r="F352" s="12">
        <v>240</v>
      </c>
      <c r="G352" s="9">
        <f t="shared" si="5"/>
        <v>48.6</v>
      </c>
      <c r="H352" s="36"/>
      <c r="I352" s="57"/>
      <c r="J352" s="58"/>
    </row>
    <row r="353" spans="1:10" ht="38.25">
      <c r="A353" s="6" t="s">
        <v>100</v>
      </c>
      <c r="B353" s="12">
        <v>650</v>
      </c>
      <c r="C353" s="12">
        <v>11</v>
      </c>
      <c r="D353" s="41" t="s">
        <v>57</v>
      </c>
      <c r="E353" s="62" t="s">
        <v>281</v>
      </c>
      <c r="F353" s="12">
        <v>244</v>
      </c>
      <c r="G353" s="9">
        <v>48.6</v>
      </c>
      <c r="H353" s="36"/>
      <c r="I353" s="57"/>
      <c r="J353" s="58"/>
    </row>
    <row r="354" spans="1:10" ht="25.5">
      <c r="A354" s="95" t="s">
        <v>286</v>
      </c>
      <c r="B354" s="12" t="s">
        <v>66</v>
      </c>
      <c r="C354" s="12" t="s">
        <v>88</v>
      </c>
      <c r="D354" s="41" t="s">
        <v>57</v>
      </c>
      <c r="E354" s="62" t="s">
        <v>288</v>
      </c>
      <c r="F354" s="12"/>
      <c r="G354" s="9">
        <f>G355</f>
        <v>25.8</v>
      </c>
      <c r="H354" s="36"/>
      <c r="I354" s="57"/>
      <c r="J354" s="58"/>
    </row>
    <row r="355" spans="1:10">
      <c r="A355" s="95" t="s">
        <v>287</v>
      </c>
      <c r="B355" s="12">
        <v>650</v>
      </c>
      <c r="C355" s="12">
        <v>11</v>
      </c>
      <c r="D355" s="41" t="s">
        <v>57</v>
      </c>
      <c r="E355" s="62" t="s">
        <v>289</v>
      </c>
      <c r="F355" s="12"/>
      <c r="G355" s="9">
        <f>G356</f>
        <v>25.8</v>
      </c>
      <c r="H355" s="36"/>
      <c r="I355" s="57"/>
      <c r="J355" s="58"/>
    </row>
    <row r="356" spans="1:10" ht="25.5">
      <c r="A356" s="6" t="s">
        <v>294</v>
      </c>
      <c r="B356" s="12">
        <v>650</v>
      </c>
      <c r="C356" s="12">
        <v>11</v>
      </c>
      <c r="D356" s="41" t="s">
        <v>57</v>
      </c>
      <c r="E356" s="62" t="s">
        <v>289</v>
      </c>
      <c r="F356" s="12">
        <v>200</v>
      </c>
      <c r="G356" s="9">
        <f>G357</f>
        <v>25.8</v>
      </c>
      <c r="H356" s="36"/>
      <c r="I356" s="57"/>
      <c r="J356" s="58"/>
    </row>
    <row r="357" spans="1:10" ht="38.25">
      <c r="A357" s="6" t="s">
        <v>99</v>
      </c>
      <c r="B357" s="12">
        <v>650</v>
      </c>
      <c r="C357" s="12">
        <v>11</v>
      </c>
      <c r="D357" s="41" t="s">
        <v>57</v>
      </c>
      <c r="E357" s="62" t="s">
        <v>289</v>
      </c>
      <c r="F357" s="12">
        <v>240</v>
      </c>
      <c r="G357" s="9">
        <f>G358</f>
        <v>25.8</v>
      </c>
      <c r="H357" s="36"/>
      <c r="I357" s="57"/>
      <c r="J357" s="58"/>
    </row>
    <row r="358" spans="1:10" ht="38.25">
      <c r="A358" s="6" t="s">
        <v>100</v>
      </c>
      <c r="B358" s="12">
        <v>650</v>
      </c>
      <c r="C358" s="12">
        <v>11</v>
      </c>
      <c r="D358" s="41" t="s">
        <v>57</v>
      </c>
      <c r="E358" s="62" t="s">
        <v>289</v>
      </c>
      <c r="F358" s="12">
        <v>244</v>
      </c>
      <c r="G358" s="9">
        <v>25.8</v>
      </c>
      <c r="H358" s="36"/>
      <c r="I358" s="57"/>
      <c r="J358" s="58"/>
    </row>
    <row r="359" spans="1:10">
      <c r="A359" s="13" t="s">
        <v>29</v>
      </c>
      <c r="B359" s="14">
        <v>650</v>
      </c>
      <c r="C359" s="14">
        <v>12</v>
      </c>
      <c r="D359" s="38"/>
      <c r="E359" s="14"/>
      <c r="F359" s="14"/>
      <c r="G359" s="15">
        <f t="shared" ref="G359:G364" si="6">G360</f>
        <v>25</v>
      </c>
      <c r="H359" s="34"/>
      <c r="I359" s="57"/>
      <c r="J359" s="58"/>
    </row>
    <row r="360" spans="1:10" ht="25.5">
      <c r="A360" s="23" t="s">
        <v>30</v>
      </c>
      <c r="B360" s="39">
        <v>650</v>
      </c>
      <c r="C360" s="39">
        <v>12</v>
      </c>
      <c r="D360" s="40" t="s">
        <v>59</v>
      </c>
      <c r="E360" s="39"/>
      <c r="F360" s="39"/>
      <c r="G360" s="27">
        <f t="shared" si="6"/>
        <v>25</v>
      </c>
      <c r="H360" s="28"/>
      <c r="I360" s="56"/>
      <c r="J360" s="55"/>
    </row>
    <row r="361" spans="1:10" ht="42" customHeight="1">
      <c r="A361" s="20" t="s">
        <v>318</v>
      </c>
      <c r="B361" s="12">
        <v>650</v>
      </c>
      <c r="C361" s="12">
        <v>12</v>
      </c>
      <c r="D361" s="41" t="s">
        <v>59</v>
      </c>
      <c r="E361" s="12" t="s">
        <v>319</v>
      </c>
      <c r="F361" s="12"/>
      <c r="G361" s="9">
        <f t="shared" si="6"/>
        <v>25</v>
      </c>
      <c r="H361" s="29"/>
      <c r="I361" s="56"/>
      <c r="J361" s="55"/>
    </row>
    <row r="362" spans="1:10" ht="38.25">
      <c r="A362" s="6" t="s">
        <v>365</v>
      </c>
      <c r="B362" s="12">
        <v>650</v>
      </c>
      <c r="C362" s="12">
        <v>12</v>
      </c>
      <c r="D362" s="41" t="s">
        <v>59</v>
      </c>
      <c r="E362" s="12" t="s">
        <v>366</v>
      </c>
      <c r="F362" s="12"/>
      <c r="G362" s="9">
        <f t="shared" si="6"/>
        <v>25</v>
      </c>
      <c r="H362" s="29"/>
      <c r="I362" s="56"/>
      <c r="J362" s="55"/>
    </row>
    <row r="363" spans="1:10" ht="25.5">
      <c r="A363" s="6" t="s">
        <v>294</v>
      </c>
      <c r="B363" s="12">
        <v>650</v>
      </c>
      <c r="C363" s="12">
        <v>12</v>
      </c>
      <c r="D363" s="41" t="s">
        <v>59</v>
      </c>
      <c r="E363" s="12" t="s">
        <v>366</v>
      </c>
      <c r="F363" s="12">
        <v>200</v>
      </c>
      <c r="G363" s="9">
        <f t="shared" si="6"/>
        <v>25</v>
      </c>
      <c r="H363" s="29"/>
      <c r="I363" s="56"/>
      <c r="J363" s="55"/>
    </row>
    <row r="364" spans="1:10" ht="38.25">
      <c r="A364" s="6" t="s">
        <v>99</v>
      </c>
      <c r="B364" s="12">
        <v>650</v>
      </c>
      <c r="C364" s="12">
        <v>12</v>
      </c>
      <c r="D364" s="41" t="s">
        <v>59</v>
      </c>
      <c r="E364" s="12" t="s">
        <v>366</v>
      </c>
      <c r="F364" s="12">
        <v>240</v>
      </c>
      <c r="G364" s="9">
        <f t="shared" si="6"/>
        <v>25</v>
      </c>
      <c r="H364" s="36"/>
      <c r="I364" s="57"/>
      <c r="J364" s="58"/>
    </row>
    <row r="365" spans="1:10" ht="38.25">
      <c r="A365" s="6" t="s">
        <v>100</v>
      </c>
      <c r="B365" s="12">
        <v>650</v>
      </c>
      <c r="C365" s="12">
        <v>12</v>
      </c>
      <c r="D365" s="41" t="s">
        <v>59</v>
      </c>
      <c r="E365" s="12" t="s">
        <v>366</v>
      </c>
      <c r="F365" s="12">
        <v>244</v>
      </c>
      <c r="G365" s="9">
        <v>25</v>
      </c>
      <c r="H365" s="29"/>
      <c r="I365" s="56"/>
      <c r="J365" s="55"/>
    </row>
    <row r="366" spans="1:10">
      <c r="A366" s="18" t="s">
        <v>55</v>
      </c>
      <c r="B366" s="18"/>
      <c r="C366" s="18"/>
      <c r="D366" s="18"/>
      <c r="E366" s="18"/>
      <c r="F366" s="18"/>
      <c r="G366" s="37">
        <f>G12+G83+G95+G134+G182+G259+G283+G336+G345+G359</f>
        <v>56275.156000000003</v>
      </c>
      <c r="H366" s="37">
        <f>H83+H95</f>
        <v>498.79999999999995</v>
      </c>
      <c r="I366" s="59"/>
      <c r="J366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73" t="s">
        <v>83</v>
      </c>
      <c r="F1" s="173"/>
      <c r="G1" s="173"/>
      <c r="H1" s="173"/>
    </row>
    <row r="2" spans="1:9">
      <c r="D2" s="173" t="s">
        <v>114</v>
      </c>
      <c r="E2" s="173"/>
      <c r="F2" s="173"/>
      <c r="G2" s="173"/>
      <c r="H2" s="173"/>
    </row>
    <row r="3" spans="1:9">
      <c r="D3" s="173" t="s">
        <v>65</v>
      </c>
      <c r="E3" s="173"/>
      <c r="F3" s="173"/>
      <c r="G3" s="173"/>
      <c r="H3" s="173"/>
    </row>
    <row r="4" spans="1:9">
      <c r="D4" s="173" t="s">
        <v>1</v>
      </c>
      <c r="E4" s="173"/>
      <c r="F4" s="173"/>
      <c r="G4" s="173"/>
      <c r="H4" s="173"/>
    </row>
    <row r="5" spans="1:9">
      <c r="E5" s="173" t="s">
        <v>117</v>
      </c>
      <c r="F5" s="173"/>
      <c r="G5" s="173"/>
      <c r="H5" s="173"/>
    </row>
    <row r="6" spans="1:9">
      <c r="E6" s="98"/>
      <c r="F6" s="98"/>
      <c r="G6" s="98"/>
      <c r="H6" s="98"/>
    </row>
    <row r="7" spans="1:9" ht="27" customHeight="1">
      <c r="A7" s="189" t="s">
        <v>123</v>
      </c>
      <c r="B7" s="189"/>
      <c r="C7" s="189"/>
      <c r="D7" s="189"/>
      <c r="E7" s="189"/>
      <c r="F7" s="189"/>
      <c r="G7" s="189"/>
      <c r="H7" s="189"/>
      <c r="I7" s="74"/>
    </row>
    <row r="8" spans="1:9" ht="15">
      <c r="A8" s="3"/>
      <c r="B8" s="3"/>
      <c r="C8" s="3"/>
      <c r="D8" s="3"/>
      <c r="E8" s="3"/>
      <c r="F8" s="186" t="s">
        <v>84</v>
      </c>
      <c r="G8" s="186"/>
      <c r="H8" s="186"/>
      <c r="I8" s="74"/>
    </row>
    <row r="9" spans="1:9" ht="25.5">
      <c r="A9" s="77" t="s">
        <v>85</v>
      </c>
      <c r="B9" s="78" t="s">
        <v>3</v>
      </c>
      <c r="C9" s="78" t="s">
        <v>86</v>
      </c>
      <c r="D9" s="78" t="s">
        <v>35</v>
      </c>
      <c r="E9" s="78" t="s">
        <v>34</v>
      </c>
      <c r="F9" s="77" t="s">
        <v>73</v>
      </c>
      <c r="G9" s="79" t="s">
        <v>82</v>
      </c>
      <c r="H9" s="77" t="s">
        <v>116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87" t="s">
        <v>108</v>
      </c>
      <c r="B11" s="70" t="s">
        <v>57</v>
      </c>
      <c r="C11" s="70" t="s">
        <v>75</v>
      </c>
      <c r="D11" s="63" t="s">
        <v>109</v>
      </c>
      <c r="E11" s="70" t="s">
        <v>70</v>
      </c>
      <c r="F11" s="83">
        <f>'Пр.11 (вед)'!G36</f>
        <v>8913.2999999999993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88"/>
      <c r="B12" s="12">
        <v>10</v>
      </c>
      <c r="C12" s="41" t="s">
        <v>57</v>
      </c>
      <c r="D12" s="12" t="s">
        <v>109</v>
      </c>
      <c r="E12" s="12" t="s">
        <v>124</v>
      </c>
      <c r="F12" s="83">
        <f>'Пр.11 (вед)'!G290</f>
        <v>19.7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110</v>
      </c>
      <c r="B13" s="12" t="s">
        <v>60</v>
      </c>
      <c r="C13" s="41">
        <v>14</v>
      </c>
      <c r="D13" s="63" t="s">
        <v>74</v>
      </c>
      <c r="E13" s="12" t="s">
        <v>70</v>
      </c>
      <c r="F13" s="83">
        <f>'Пр.11 (вед)'!G96</f>
        <v>120.6</v>
      </c>
      <c r="G13" s="84" t="e">
        <f>#REF!</f>
        <v>#REF!</v>
      </c>
      <c r="H13" s="83" t="e">
        <f>#REF!</f>
        <v>#REF!</v>
      </c>
      <c r="I13" s="80"/>
    </row>
    <row r="14" spans="1:9" ht="15">
      <c r="A14" s="190" t="s">
        <v>111</v>
      </c>
      <c r="B14" s="12" t="s">
        <v>59</v>
      </c>
      <c r="C14" s="41" t="s">
        <v>61</v>
      </c>
      <c r="D14" s="63" t="s">
        <v>103</v>
      </c>
      <c r="E14" s="44" t="s">
        <v>72</v>
      </c>
      <c r="F14" s="83">
        <f>'Пр.11 (вед)'!G128</f>
        <v>20.04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91"/>
      <c r="B15" s="41" t="s">
        <v>59</v>
      </c>
      <c r="C15" s="41" t="s">
        <v>62</v>
      </c>
      <c r="D15" s="41" t="s">
        <v>103</v>
      </c>
      <c r="E15" s="70" t="s">
        <v>70</v>
      </c>
      <c r="F15" s="83">
        <f>'Пр.11 (вед)'!G135</f>
        <v>1861.6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104</v>
      </c>
      <c r="B16" s="70" t="s">
        <v>63</v>
      </c>
      <c r="C16" s="70" t="s">
        <v>57</v>
      </c>
      <c r="D16" s="63" t="s">
        <v>113</v>
      </c>
      <c r="E16" s="70" t="s">
        <v>70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112</v>
      </c>
      <c r="B17" s="70" t="s">
        <v>63</v>
      </c>
      <c r="C17" s="70" t="s">
        <v>60</v>
      </c>
      <c r="D17" s="70" t="s">
        <v>105</v>
      </c>
      <c r="E17" s="70" t="s">
        <v>70</v>
      </c>
      <c r="F17" s="83">
        <f>'Пр.11 (вед)'!G182</f>
        <v>14895.737000000003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84" t="s">
        <v>106</v>
      </c>
      <c r="B18" s="70" t="s">
        <v>64</v>
      </c>
      <c r="C18" s="70" t="s">
        <v>64</v>
      </c>
      <c r="D18" s="70" t="s">
        <v>107</v>
      </c>
      <c r="E18" s="70" t="s">
        <v>125</v>
      </c>
      <c r="F18" s="83" t="e">
        <f>'Пр.11 (вед)'!#REF!</f>
        <v>#REF!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92"/>
      <c r="B19" s="70" t="s">
        <v>64</v>
      </c>
      <c r="C19" s="70" t="s">
        <v>64</v>
      </c>
      <c r="D19" s="70" t="s">
        <v>107</v>
      </c>
      <c r="E19" s="70" t="s">
        <v>70</v>
      </c>
      <c r="F19" s="83">
        <f>'Пр.11 (вед)'!G244</f>
        <v>1692.6000000000001</v>
      </c>
      <c r="G19" s="83" t="e">
        <f>#REF!</f>
        <v>#REF!</v>
      </c>
      <c r="H19" s="83" t="e">
        <f>#REF!</f>
        <v>#REF!</v>
      </c>
      <c r="I19" s="80"/>
    </row>
    <row r="20" spans="1:9" ht="15">
      <c r="A20" s="192"/>
      <c r="B20" s="70" t="s">
        <v>61</v>
      </c>
      <c r="C20" s="70" t="s">
        <v>57</v>
      </c>
      <c r="D20" s="70" t="s">
        <v>107</v>
      </c>
      <c r="E20" s="70" t="s">
        <v>125</v>
      </c>
      <c r="F20" s="83">
        <f>'Пр.11 (вед)'!G253+'Пр.11 (вед)'!G267+'Пр.11 (вед)'!G272</f>
        <v>1612.6000000000001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92"/>
      <c r="B21" s="70" t="s">
        <v>61</v>
      </c>
      <c r="C21" s="70" t="s">
        <v>57</v>
      </c>
      <c r="D21" s="70" t="s">
        <v>107</v>
      </c>
      <c r="E21" s="70" t="s">
        <v>70</v>
      </c>
      <c r="F21" s="83">
        <f>'Пр.11 (вед)'!G258</f>
        <v>327.137</v>
      </c>
      <c r="G21" s="83" t="e">
        <f>#REF!</f>
        <v>#REF!</v>
      </c>
      <c r="H21" s="83" t="e">
        <f>#REF!</f>
        <v>#REF!</v>
      </c>
    </row>
    <row r="22" spans="1:9">
      <c r="A22" s="192"/>
      <c r="B22" s="70" t="s">
        <v>61</v>
      </c>
      <c r="C22" s="70" t="s">
        <v>57</v>
      </c>
      <c r="D22" s="70" t="s">
        <v>107</v>
      </c>
      <c r="E22" s="70" t="s">
        <v>126</v>
      </c>
      <c r="F22" s="83">
        <f>'Пр.11 (вед)'!G262</f>
        <v>618.6</v>
      </c>
      <c r="G22" s="83" t="e">
        <f>#REF!</f>
        <v>#REF!</v>
      </c>
      <c r="H22" s="83" t="e">
        <f>#REF!</f>
        <v>#REF!</v>
      </c>
    </row>
    <row r="23" spans="1:9">
      <c r="A23" s="192"/>
      <c r="B23" s="70" t="s">
        <v>61</v>
      </c>
      <c r="C23" s="70" t="s">
        <v>59</v>
      </c>
      <c r="D23" s="70" t="s">
        <v>107</v>
      </c>
      <c r="E23" s="70" t="s">
        <v>70</v>
      </c>
      <c r="F23" s="83">
        <f>'Пр.11 (вед)'!G276</f>
        <v>8.1</v>
      </c>
      <c r="G23" s="83" t="e">
        <f>#REF!</f>
        <v>#REF!</v>
      </c>
      <c r="H23" s="83" t="e">
        <f>#REF!</f>
        <v>#REF!</v>
      </c>
    </row>
    <row r="24" spans="1:9">
      <c r="A24" s="185"/>
      <c r="B24" s="70" t="s">
        <v>88</v>
      </c>
      <c r="C24" s="70" t="s">
        <v>57</v>
      </c>
      <c r="D24" s="70" t="s">
        <v>107</v>
      </c>
      <c r="E24" s="70" t="s">
        <v>70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>
      <c r="A25" s="184" t="s">
        <v>127</v>
      </c>
      <c r="B25" s="70" t="s">
        <v>63</v>
      </c>
      <c r="C25" s="70" t="s">
        <v>60</v>
      </c>
      <c r="D25" s="70" t="s">
        <v>120</v>
      </c>
      <c r="E25" s="70" t="s">
        <v>70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>
      <c r="A26" s="185"/>
      <c r="B26" s="70" t="s">
        <v>61</v>
      </c>
      <c r="C26" s="70" t="s">
        <v>59</v>
      </c>
      <c r="D26" s="70" t="s">
        <v>120</v>
      </c>
      <c r="E26" s="70" t="s">
        <v>70</v>
      </c>
      <c r="F26" s="83">
        <f>'Пр.11 (вед)'!G283</f>
        <v>7274.4999999999982</v>
      </c>
      <c r="G26" s="83">
        <v>0</v>
      </c>
      <c r="H26" s="83">
        <v>0</v>
      </c>
    </row>
    <row r="27" spans="1:9">
      <c r="A27" s="76" t="s">
        <v>87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workbookViewId="0">
      <selection activeCell="F5" sqref="F5:J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>
      <c r="F1" s="173" t="s">
        <v>291</v>
      </c>
      <c r="G1" s="173"/>
      <c r="H1" s="173"/>
      <c r="I1" s="173"/>
      <c r="J1" s="173"/>
    </row>
    <row r="2" spans="1:12">
      <c r="A2" s="4"/>
      <c r="B2" s="4"/>
      <c r="C2" s="4"/>
      <c r="D2" s="2"/>
      <c r="E2" s="173" t="s">
        <v>115</v>
      </c>
      <c r="F2" s="173"/>
      <c r="G2" s="173"/>
      <c r="H2" s="173"/>
      <c r="I2" s="173"/>
      <c r="J2" s="173"/>
      <c r="K2" s="55"/>
      <c r="L2" s="55"/>
    </row>
    <row r="3" spans="1:12">
      <c r="A3" s="4"/>
      <c r="B3" s="4"/>
      <c r="C3" s="4"/>
      <c r="D3" s="2"/>
      <c r="E3" s="173" t="s">
        <v>65</v>
      </c>
      <c r="F3" s="173"/>
      <c r="G3" s="173"/>
      <c r="H3" s="173"/>
      <c r="I3" s="173"/>
      <c r="J3" s="173"/>
      <c r="K3" s="55"/>
      <c r="L3" s="55"/>
    </row>
    <row r="4" spans="1:12">
      <c r="A4" s="4"/>
      <c r="B4" s="4"/>
      <c r="C4" s="4"/>
      <c r="D4" s="2"/>
      <c r="E4" s="173" t="s">
        <v>1</v>
      </c>
      <c r="F4" s="173"/>
      <c r="G4" s="173"/>
      <c r="H4" s="173"/>
      <c r="I4" s="173"/>
      <c r="J4" s="173"/>
      <c r="K4" s="55"/>
      <c r="L4" s="55"/>
    </row>
    <row r="5" spans="1:12">
      <c r="A5" s="4"/>
      <c r="B5" s="4"/>
      <c r="C5" s="4"/>
      <c r="D5" s="2"/>
      <c r="E5" s="55"/>
      <c r="F5" s="173"/>
      <c r="G5" s="173"/>
      <c r="H5" s="173"/>
      <c r="I5" s="173"/>
      <c r="J5" s="173"/>
      <c r="K5" s="55"/>
      <c r="L5" s="55"/>
    </row>
    <row r="6" spans="1:12" ht="15.75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54"/>
      <c r="L6" s="54"/>
    </row>
    <row r="7" spans="1:12" ht="15.75">
      <c r="A7" s="175" t="s">
        <v>134</v>
      </c>
      <c r="B7" s="175"/>
      <c r="C7" s="175"/>
      <c r="D7" s="175"/>
      <c r="E7" s="175"/>
      <c r="F7" s="175"/>
      <c r="G7" s="175"/>
      <c r="H7" s="175"/>
      <c r="I7" s="175"/>
      <c r="J7" s="175"/>
      <c r="K7" s="54"/>
      <c r="L7" s="54"/>
    </row>
    <row r="8" spans="1:12" ht="15.75">
      <c r="A8" s="175" t="s">
        <v>33</v>
      </c>
      <c r="B8" s="175"/>
      <c r="C8" s="175"/>
      <c r="D8" s="175"/>
      <c r="E8" s="175"/>
      <c r="F8" s="175"/>
      <c r="G8" s="175"/>
      <c r="H8" s="175"/>
      <c r="I8" s="175"/>
      <c r="J8" s="175"/>
      <c r="K8" s="54"/>
      <c r="L8" s="54"/>
    </row>
    <row r="9" spans="1:12" ht="15.75">
      <c r="A9" s="177" t="s">
        <v>314</v>
      </c>
      <c r="B9" s="177"/>
      <c r="C9" s="177"/>
      <c r="D9" s="177"/>
      <c r="E9" s="177"/>
      <c r="F9" s="177"/>
      <c r="G9" s="177"/>
      <c r="H9" s="177"/>
      <c r="I9" s="177"/>
      <c r="J9" s="177"/>
      <c r="K9" s="54"/>
      <c r="L9" s="54"/>
    </row>
    <row r="10" spans="1:12" ht="15.75">
      <c r="A10" s="152"/>
      <c r="B10" s="152"/>
      <c r="C10" s="152"/>
      <c r="D10" s="152"/>
      <c r="E10" s="152"/>
      <c r="F10" s="152"/>
      <c r="G10" s="152"/>
      <c r="H10" s="152"/>
      <c r="I10" s="178" t="s">
        <v>316</v>
      </c>
      <c r="J10" s="178"/>
      <c r="K10" s="54"/>
      <c r="L10" s="54"/>
    </row>
    <row r="11" spans="1:12" ht="63.75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315</v>
      </c>
      <c r="H11" s="51" t="s">
        <v>5</v>
      </c>
      <c r="I11" s="51" t="s">
        <v>310</v>
      </c>
      <c r="J11" s="51" t="s">
        <v>5</v>
      </c>
      <c r="K11" s="56"/>
      <c r="L11" s="55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>
      <c r="A13" s="13" t="s">
        <v>6</v>
      </c>
      <c r="B13" s="14">
        <v>650</v>
      </c>
      <c r="C13" s="14" t="s">
        <v>57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>
      <c r="A14" s="23" t="s">
        <v>7</v>
      </c>
      <c r="B14" s="39">
        <v>650</v>
      </c>
      <c r="C14" s="39" t="s">
        <v>57</v>
      </c>
      <c r="D14" s="40" t="s">
        <v>58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>
      <c r="A15" s="20" t="s">
        <v>318</v>
      </c>
      <c r="B15" s="12">
        <v>650</v>
      </c>
      <c r="C15" s="12" t="s">
        <v>57</v>
      </c>
      <c r="D15" s="41" t="s">
        <v>58</v>
      </c>
      <c r="E15" s="63" t="s">
        <v>319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>
      <c r="A16" s="20" t="s">
        <v>320</v>
      </c>
      <c r="B16" s="8">
        <v>650</v>
      </c>
      <c r="C16" s="8" t="s">
        <v>57</v>
      </c>
      <c r="D16" s="8" t="s">
        <v>58</v>
      </c>
      <c r="E16" s="12" t="s">
        <v>321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>
      <c r="A17" s="20" t="s">
        <v>97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>
      <c r="A18" s="6" t="s">
        <v>38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>
      <c r="A19" s="6" t="s">
        <v>164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>
      <c r="A20" s="6" t="s">
        <v>165</v>
      </c>
      <c r="B20" s="12">
        <v>650</v>
      </c>
      <c r="C20" s="12" t="s">
        <v>57</v>
      </c>
      <c r="D20" s="41" t="s">
        <v>58</v>
      </c>
      <c r="E20" s="12" t="s">
        <v>321</v>
      </c>
      <c r="F20" s="12" t="s">
        <v>163</v>
      </c>
      <c r="G20" s="9">
        <v>428.7</v>
      </c>
      <c r="H20" s="12"/>
      <c r="I20" s="9">
        <v>428.7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>
      <c r="A26" s="6" t="s">
        <v>164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>
      <c r="A27" s="6" t="s">
        <v>98</v>
      </c>
      <c r="B27" s="12">
        <v>650</v>
      </c>
      <c r="C27" s="12" t="s">
        <v>57</v>
      </c>
      <c r="D27" s="41" t="s">
        <v>59</v>
      </c>
      <c r="E27" s="63" t="s">
        <v>323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>
      <c r="A28" s="6" t="s">
        <v>165</v>
      </c>
      <c r="B28" s="12">
        <v>650</v>
      </c>
      <c r="C28" s="12" t="s">
        <v>57</v>
      </c>
      <c r="D28" s="41" t="s">
        <v>59</v>
      </c>
      <c r="E28" s="63" t="s">
        <v>323</v>
      </c>
      <c r="F28" s="12" t="s">
        <v>163</v>
      </c>
      <c r="G28" s="9">
        <v>2550</v>
      </c>
      <c r="H28" s="9"/>
      <c r="I28" s="9">
        <v>2550</v>
      </c>
      <c r="J28" s="29"/>
      <c r="K28" s="56"/>
      <c r="L28" s="55"/>
    </row>
    <row r="29" spans="1:12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>
      <c r="A40" s="6" t="s">
        <v>100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 t="s">
        <v>71</v>
      </c>
      <c r="G40" s="9">
        <v>50</v>
      </c>
      <c r="H40" s="9"/>
      <c r="I40" s="9">
        <v>50</v>
      </c>
      <c r="J40" s="12"/>
      <c r="K40" s="56"/>
      <c r="L40" s="55"/>
    </row>
    <row r="41" spans="1:12">
      <c r="A41" s="94" t="s">
        <v>102</v>
      </c>
      <c r="B41" s="12">
        <v>650</v>
      </c>
      <c r="C41" s="12" t="s">
        <v>57</v>
      </c>
      <c r="D41" s="41">
        <v>13</v>
      </c>
      <c r="E41" s="63" t="s">
        <v>162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>
      <c r="A42" s="6" t="s">
        <v>49</v>
      </c>
      <c r="B42" s="12">
        <v>650</v>
      </c>
      <c r="C42" s="12" t="s">
        <v>57</v>
      </c>
      <c r="D42" s="41">
        <v>13</v>
      </c>
      <c r="E42" s="41" t="s">
        <v>174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>
      <c r="A43" s="20" t="s">
        <v>97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>
      <c r="A44" s="6" t="s">
        <v>51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>
      <c r="A45" s="6" t="s">
        <v>175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>
      <c r="A46" s="6" t="s">
        <v>293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>
      <c r="A47" s="6" t="s">
        <v>176</v>
      </c>
      <c r="B47" s="12" t="s">
        <v>66</v>
      </c>
      <c r="C47" s="12" t="s">
        <v>57</v>
      </c>
      <c r="D47" s="41" t="s">
        <v>75</v>
      </c>
      <c r="E47" s="41" t="s">
        <v>174</v>
      </c>
      <c r="F47" s="12" t="s">
        <v>177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>
      <c r="A48" s="6" t="s">
        <v>294</v>
      </c>
      <c r="B48" s="12" t="s">
        <v>66</v>
      </c>
      <c r="C48" s="12" t="s">
        <v>57</v>
      </c>
      <c r="D48" s="41">
        <v>13</v>
      </c>
      <c r="E48" s="41" t="s">
        <v>174</v>
      </c>
      <c r="F48" s="12" t="s">
        <v>69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>
      <c r="A49" s="6" t="s">
        <v>99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>
      <c r="A50" s="6" t="s">
        <v>45</v>
      </c>
      <c r="B50" s="12">
        <v>650</v>
      </c>
      <c r="C50" s="12" t="s">
        <v>57</v>
      </c>
      <c r="D50" s="41" t="s">
        <v>75</v>
      </c>
      <c r="E50" s="41" t="s">
        <v>174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>
      <c r="A51" s="6" t="s">
        <v>100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>
      <c r="A54" s="67" t="s">
        <v>179</v>
      </c>
      <c r="B54" s="12" t="s">
        <v>66</v>
      </c>
      <c r="C54" s="12" t="s">
        <v>57</v>
      </c>
      <c r="D54" s="41" t="s">
        <v>75</v>
      </c>
      <c r="E54" s="41" t="s">
        <v>174</v>
      </c>
      <c r="F54" s="12" t="s">
        <v>178</v>
      </c>
      <c r="G54" s="9">
        <v>3.12</v>
      </c>
      <c r="H54" s="9"/>
      <c r="I54" s="9">
        <v>3.24</v>
      </c>
      <c r="J54" s="10"/>
      <c r="K54" s="57"/>
      <c r="L54" s="58"/>
    </row>
    <row r="55" spans="1:12">
      <c r="A55" s="6" t="s">
        <v>331</v>
      </c>
      <c r="B55" s="12">
        <v>650</v>
      </c>
      <c r="C55" s="12" t="s">
        <v>57</v>
      </c>
      <c r="D55" s="41">
        <v>13</v>
      </c>
      <c r="E55" s="41" t="s">
        <v>174</v>
      </c>
      <c r="F55" s="12" t="s">
        <v>332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>
      <c r="A56" s="20" t="s">
        <v>318</v>
      </c>
      <c r="B56" s="12" t="s">
        <v>66</v>
      </c>
      <c r="C56" s="12" t="s">
        <v>57</v>
      </c>
      <c r="D56" s="41" t="s">
        <v>75</v>
      </c>
      <c r="E56" s="41" t="s">
        <v>319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>
      <c r="A57" s="97" t="s">
        <v>324</v>
      </c>
      <c r="B57" s="12">
        <v>650</v>
      </c>
      <c r="C57" s="12" t="s">
        <v>57</v>
      </c>
      <c r="D57" s="41">
        <v>13</v>
      </c>
      <c r="E57" s="41" t="s">
        <v>325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>
      <c r="A58" s="20" t="s">
        <v>97</v>
      </c>
      <c r="B58" s="12">
        <v>650</v>
      </c>
      <c r="C58" s="12" t="s">
        <v>57</v>
      </c>
      <c r="D58" s="41">
        <v>13</v>
      </c>
      <c r="E58" s="41" t="s">
        <v>325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>
      <c r="A59" s="6" t="s">
        <v>38</v>
      </c>
      <c r="B59" s="12">
        <v>650</v>
      </c>
      <c r="C59" s="12" t="s">
        <v>57</v>
      </c>
      <c r="D59" s="41">
        <v>13</v>
      </c>
      <c r="E59" s="41" t="s">
        <v>325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>
      <c r="A60" s="6" t="s">
        <v>98</v>
      </c>
      <c r="B60" s="12">
        <v>650</v>
      </c>
      <c r="C60" s="12" t="s">
        <v>57</v>
      </c>
      <c r="D60" s="41">
        <v>13</v>
      </c>
      <c r="E60" s="41" t="s">
        <v>325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>
      <c r="A61" s="6" t="s">
        <v>326</v>
      </c>
      <c r="B61" s="12" t="s">
        <v>66</v>
      </c>
      <c r="C61" s="12" t="s">
        <v>57</v>
      </c>
      <c r="D61" s="41" t="s">
        <v>75</v>
      </c>
      <c r="E61" s="41" t="s">
        <v>327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>
      <c r="A62" s="6" t="s">
        <v>294</v>
      </c>
      <c r="B62" s="12">
        <v>650</v>
      </c>
      <c r="C62" s="12" t="s">
        <v>57</v>
      </c>
      <c r="D62" s="41">
        <v>13</v>
      </c>
      <c r="E62" s="41" t="s">
        <v>327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>
      <c r="A63" s="6" t="s">
        <v>99</v>
      </c>
      <c r="B63" s="12">
        <v>650</v>
      </c>
      <c r="C63" s="12" t="s">
        <v>57</v>
      </c>
      <c r="D63" s="41">
        <v>13</v>
      </c>
      <c r="E63" s="41" t="s">
        <v>327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>
      <c r="A64" s="6" t="s">
        <v>100</v>
      </c>
      <c r="B64" s="12">
        <v>650</v>
      </c>
      <c r="C64" s="12" t="s">
        <v>57</v>
      </c>
      <c r="D64" s="41">
        <v>13</v>
      </c>
      <c r="E64" s="41" t="s">
        <v>327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>
      <c r="A65" s="6" t="s">
        <v>39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>
      <c r="A66" s="6" t="s">
        <v>296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>
      <c r="A67" s="67" t="s">
        <v>179</v>
      </c>
      <c r="B67" s="12">
        <v>650</v>
      </c>
      <c r="C67" s="12" t="s">
        <v>57</v>
      </c>
      <c r="D67" s="41">
        <v>13</v>
      </c>
      <c r="E67" s="41" t="s">
        <v>327</v>
      </c>
      <c r="F67" s="12" t="s">
        <v>178</v>
      </c>
      <c r="G67" s="9">
        <v>5</v>
      </c>
      <c r="H67" s="9"/>
      <c r="I67" s="9">
        <v>5</v>
      </c>
      <c r="J67" s="10"/>
      <c r="K67" s="57"/>
      <c r="L67" s="58"/>
    </row>
    <row r="68" spans="1:12">
      <c r="A68" s="6" t="s">
        <v>297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>
      <c r="A69" s="6" t="s">
        <v>328</v>
      </c>
      <c r="B69" s="12">
        <v>650</v>
      </c>
      <c r="C69" s="12" t="s">
        <v>57</v>
      </c>
      <c r="D69" s="41">
        <v>13</v>
      </c>
      <c r="E69" s="41" t="s">
        <v>329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>
      <c r="A70" s="6" t="s">
        <v>39</v>
      </c>
      <c r="B70" s="12">
        <v>650</v>
      </c>
      <c r="C70" s="12" t="s">
        <v>57</v>
      </c>
      <c r="D70" s="41">
        <v>13</v>
      </c>
      <c r="E70" s="41" t="s">
        <v>329</v>
      </c>
      <c r="F70" s="12" t="s">
        <v>330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>
      <c r="A71" s="6" t="s">
        <v>296</v>
      </c>
      <c r="B71" s="12">
        <v>650</v>
      </c>
      <c r="C71" s="12" t="s">
        <v>57</v>
      </c>
      <c r="D71" s="41">
        <v>13</v>
      </c>
      <c r="E71" s="41" t="s">
        <v>329</v>
      </c>
      <c r="F71" s="12" t="s">
        <v>126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>
      <c r="A72" s="6" t="s">
        <v>331</v>
      </c>
      <c r="B72" s="12">
        <v>650</v>
      </c>
      <c r="C72" s="12" t="s">
        <v>57</v>
      </c>
      <c r="D72" s="41">
        <v>13</v>
      </c>
      <c r="E72" s="41" t="s">
        <v>329</v>
      </c>
      <c r="F72" s="12" t="s">
        <v>332</v>
      </c>
      <c r="G72" s="9">
        <v>25</v>
      </c>
      <c r="H72" s="9"/>
      <c r="I72" s="9">
        <v>25</v>
      </c>
      <c r="J72" s="10"/>
      <c r="K72" s="57"/>
      <c r="L72" s="58"/>
    </row>
    <row r="73" spans="1:12">
      <c r="A73" s="6" t="s">
        <v>379</v>
      </c>
      <c r="B73" s="12" t="s">
        <v>66</v>
      </c>
      <c r="C73" s="12" t="s">
        <v>57</v>
      </c>
      <c r="D73" s="41" t="s">
        <v>75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>
      <c r="A74" s="6" t="s">
        <v>44</v>
      </c>
      <c r="B74" s="12" t="s">
        <v>66</v>
      </c>
      <c r="C74" s="12" t="s">
        <v>57</v>
      </c>
      <c r="D74" s="41" t="s">
        <v>75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>
      <c r="A75" s="13" t="s">
        <v>10</v>
      </c>
      <c r="B75" s="14">
        <v>650</v>
      </c>
      <c r="C75" s="14" t="s">
        <v>58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>
      <c r="A76" s="23" t="s">
        <v>11</v>
      </c>
      <c r="B76" s="39">
        <v>650</v>
      </c>
      <c r="C76" s="39" t="s">
        <v>58</v>
      </c>
      <c r="D76" s="40" t="s">
        <v>60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>
      <c r="A77" s="20" t="s">
        <v>318</v>
      </c>
      <c r="B77" s="12">
        <v>650</v>
      </c>
      <c r="C77" s="12" t="s">
        <v>58</v>
      </c>
      <c r="D77" s="41" t="s">
        <v>60</v>
      </c>
      <c r="E77" s="41" t="s">
        <v>319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>
      <c r="A78" s="6" t="s">
        <v>333</v>
      </c>
      <c r="B78" s="12">
        <v>650</v>
      </c>
      <c r="C78" s="12" t="s">
        <v>58</v>
      </c>
      <c r="D78" s="41" t="s">
        <v>60</v>
      </c>
      <c r="E78" s="41" t="s">
        <v>334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>
      <c r="A79" s="20" t="s">
        <v>97</v>
      </c>
      <c r="B79" s="12">
        <v>650</v>
      </c>
      <c r="C79" s="12" t="s">
        <v>58</v>
      </c>
      <c r="D79" s="41" t="s">
        <v>60</v>
      </c>
      <c r="E79" s="41" t="s">
        <v>334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>
      <c r="A80" s="6" t="s">
        <v>38</v>
      </c>
      <c r="B80" s="12">
        <v>650</v>
      </c>
      <c r="C80" s="12" t="s">
        <v>58</v>
      </c>
      <c r="D80" s="41" t="s">
        <v>60</v>
      </c>
      <c r="E80" s="41" t="s">
        <v>334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>
      <c r="A81" s="6" t="s">
        <v>164</v>
      </c>
      <c r="B81" s="12">
        <v>650</v>
      </c>
      <c r="C81" s="12" t="s">
        <v>58</v>
      </c>
      <c r="D81" s="41" t="s">
        <v>60</v>
      </c>
      <c r="E81" s="41" t="s">
        <v>334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>
      <c r="A82" s="6" t="s">
        <v>98</v>
      </c>
      <c r="B82" s="12" t="s">
        <v>66</v>
      </c>
      <c r="C82" s="12" t="s">
        <v>58</v>
      </c>
      <c r="D82" s="41" t="s">
        <v>60</v>
      </c>
      <c r="E82" s="41" t="s">
        <v>334</v>
      </c>
      <c r="F82" s="12" t="s">
        <v>76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>
      <c r="A83" s="6" t="s">
        <v>165</v>
      </c>
      <c r="B83" s="12" t="s">
        <v>66</v>
      </c>
      <c r="C83" s="12" t="s">
        <v>58</v>
      </c>
      <c r="D83" s="41" t="s">
        <v>60</v>
      </c>
      <c r="E83" s="41" t="s">
        <v>334</v>
      </c>
      <c r="F83" s="12" t="s">
        <v>163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>
      <c r="A84" s="6" t="s">
        <v>294</v>
      </c>
      <c r="B84" s="12">
        <v>650</v>
      </c>
      <c r="C84" s="12" t="s">
        <v>58</v>
      </c>
      <c r="D84" s="41" t="s">
        <v>60</v>
      </c>
      <c r="E84" s="41" t="s">
        <v>334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>
      <c r="A85" s="6" t="s">
        <v>99</v>
      </c>
      <c r="B85" s="12">
        <v>650</v>
      </c>
      <c r="C85" s="12" t="s">
        <v>58</v>
      </c>
      <c r="D85" s="41" t="s">
        <v>60</v>
      </c>
      <c r="E85" s="41" t="s">
        <v>334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>
      <c r="A86" s="6" t="s">
        <v>45</v>
      </c>
      <c r="B86" s="12">
        <v>650</v>
      </c>
      <c r="C86" s="12" t="s">
        <v>58</v>
      </c>
      <c r="D86" s="41" t="s">
        <v>60</v>
      </c>
      <c r="E86" s="41" t="s">
        <v>334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>
      <c r="A87" s="24" t="s">
        <v>12</v>
      </c>
      <c r="B87" s="14">
        <v>650</v>
      </c>
      <c r="C87" s="14" t="s">
        <v>60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>
      <c r="A88" s="25" t="s">
        <v>13</v>
      </c>
      <c r="B88" s="39">
        <v>650</v>
      </c>
      <c r="C88" s="39" t="s">
        <v>60</v>
      </c>
      <c r="D88" s="40" t="s">
        <v>59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>
      <c r="A89" s="20" t="s">
        <v>318</v>
      </c>
      <c r="B89" s="44" t="s">
        <v>66</v>
      </c>
      <c r="C89" s="45" t="s">
        <v>60</v>
      </c>
      <c r="D89" s="22" t="s">
        <v>59</v>
      </c>
      <c r="E89" s="41" t="s">
        <v>319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>
      <c r="A90" s="19" t="s">
        <v>335</v>
      </c>
      <c r="B90" s="12">
        <v>650</v>
      </c>
      <c r="C90" s="12" t="s">
        <v>60</v>
      </c>
      <c r="D90" s="41" t="s">
        <v>59</v>
      </c>
      <c r="E90" s="41" t="s">
        <v>336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>
      <c r="A91" s="20" t="s">
        <v>97</v>
      </c>
      <c r="B91" s="12" t="s">
        <v>66</v>
      </c>
      <c r="C91" s="45" t="s">
        <v>60</v>
      </c>
      <c r="D91" s="22" t="s">
        <v>59</v>
      </c>
      <c r="E91" s="41" t="s">
        <v>336</v>
      </c>
      <c r="F91" s="12" t="s">
        <v>67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>
      <c r="A92" s="6" t="s">
        <v>38</v>
      </c>
      <c r="B92" s="12">
        <v>650</v>
      </c>
      <c r="C92" s="12" t="s">
        <v>60</v>
      </c>
      <c r="D92" s="41" t="s">
        <v>59</v>
      </c>
      <c r="E92" s="41" t="s">
        <v>336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>
      <c r="A93" s="6" t="s">
        <v>164</v>
      </c>
      <c r="B93" s="12">
        <v>650</v>
      </c>
      <c r="C93" s="12" t="s">
        <v>60</v>
      </c>
      <c r="D93" s="41" t="s">
        <v>59</v>
      </c>
      <c r="E93" s="41" t="s">
        <v>336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>
      <c r="A94" s="6" t="s">
        <v>165</v>
      </c>
      <c r="B94" s="12" t="s">
        <v>66</v>
      </c>
      <c r="C94" s="12" t="s">
        <v>60</v>
      </c>
      <c r="D94" s="41" t="s">
        <v>59</v>
      </c>
      <c r="E94" s="41" t="s">
        <v>336</v>
      </c>
      <c r="F94" s="12" t="s">
        <v>163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>
      <c r="A95" s="6" t="s">
        <v>294</v>
      </c>
      <c r="B95" s="12" t="s">
        <v>66</v>
      </c>
      <c r="C95" s="12" t="s">
        <v>60</v>
      </c>
      <c r="D95" s="41" t="s">
        <v>59</v>
      </c>
      <c r="E95" s="41" t="s">
        <v>336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>
      <c r="A96" s="6" t="s">
        <v>99</v>
      </c>
      <c r="B96" s="12" t="s">
        <v>66</v>
      </c>
      <c r="C96" s="12" t="s">
        <v>60</v>
      </c>
      <c r="D96" s="41" t="s">
        <v>59</v>
      </c>
      <c r="E96" s="41" t="s">
        <v>336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>
      <c r="A97" s="6" t="s">
        <v>100</v>
      </c>
      <c r="B97" s="12" t="s">
        <v>66</v>
      </c>
      <c r="C97" s="12" t="s">
        <v>60</v>
      </c>
      <c r="D97" s="41" t="s">
        <v>59</v>
      </c>
      <c r="E97" s="41" t="s">
        <v>336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>
      <c r="A98" s="19" t="s">
        <v>337</v>
      </c>
      <c r="B98" s="12">
        <v>650</v>
      </c>
      <c r="C98" s="12" t="s">
        <v>60</v>
      </c>
      <c r="D98" s="41" t="s">
        <v>59</v>
      </c>
      <c r="E98" s="41" t="s">
        <v>338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>
      <c r="A99" s="6" t="s">
        <v>294</v>
      </c>
      <c r="B99" s="12">
        <v>650</v>
      </c>
      <c r="C99" s="12" t="s">
        <v>60</v>
      </c>
      <c r="D99" s="41" t="s">
        <v>59</v>
      </c>
      <c r="E99" s="41" t="s">
        <v>338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>
      <c r="A100" s="6" t="s">
        <v>99</v>
      </c>
      <c r="B100" s="12">
        <v>650</v>
      </c>
      <c r="C100" s="12" t="s">
        <v>60</v>
      </c>
      <c r="D100" s="41" t="s">
        <v>59</v>
      </c>
      <c r="E100" s="41" t="s">
        <v>338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>
      <c r="A101" s="6" t="s">
        <v>100</v>
      </c>
      <c r="B101" s="12">
        <v>650</v>
      </c>
      <c r="C101" s="12" t="s">
        <v>60</v>
      </c>
      <c r="D101" s="41" t="s">
        <v>59</v>
      </c>
      <c r="E101" s="41" t="s">
        <v>338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>
      <c r="A102" s="26" t="s">
        <v>14</v>
      </c>
      <c r="B102" s="39">
        <v>650</v>
      </c>
      <c r="C102" s="39" t="s">
        <v>60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>
      <c r="A103" s="95" t="s">
        <v>144</v>
      </c>
      <c r="B103" s="62" t="s">
        <v>66</v>
      </c>
      <c r="C103" s="62" t="s">
        <v>60</v>
      </c>
      <c r="D103" s="63" t="s">
        <v>77</v>
      </c>
      <c r="E103" s="63" t="s">
        <v>180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>
      <c r="A104" s="20" t="s">
        <v>145</v>
      </c>
      <c r="B104" s="12">
        <v>650</v>
      </c>
      <c r="C104" s="12" t="s">
        <v>60</v>
      </c>
      <c r="D104" s="41">
        <v>14</v>
      </c>
      <c r="E104" s="63" t="s">
        <v>181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>
      <c r="A105" s="20" t="s">
        <v>182</v>
      </c>
      <c r="B105" s="12" t="s">
        <v>66</v>
      </c>
      <c r="C105" s="12" t="s">
        <v>60</v>
      </c>
      <c r="D105" s="41" t="s">
        <v>77</v>
      </c>
      <c r="E105" s="63" t="s">
        <v>184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>
      <c r="A106" s="20" t="s">
        <v>183</v>
      </c>
      <c r="B106" s="12">
        <v>650</v>
      </c>
      <c r="C106" s="12" t="s">
        <v>60</v>
      </c>
      <c r="D106" s="41">
        <v>14</v>
      </c>
      <c r="E106" s="63" t="s">
        <v>184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>
      <c r="A107" s="6" t="s">
        <v>294</v>
      </c>
      <c r="B107" s="12">
        <v>650</v>
      </c>
      <c r="C107" s="12" t="s">
        <v>60</v>
      </c>
      <c r="D107" s="41">
        <v>14</v>
      </c>
      <c r="E107" s="63" t="s">
        <v>184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>
      <c r="A108" s="6" t="s">
        <v>99</v>
      </c>
      <c r="B108" s="42">
        <v>650</v>
      </c>
      <c r="C108" s="42" t="s">
        <v>60</v>
      </c>
      <c r="D108" s="43">
        <v>14</v>
      </c>
      <c r="E108" s="63" t="s">
        <v>184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>
      <c r="A109" s="6" t="s">
        <v>100</v>
      </c>
      <c r="B109" s="42" t="s">
        <v>66</v>
      </c>
      <c r="C109" s="42" t="s">
        <v>60</v>
      </c>
      <c r="D109" s="43">
        <v>14</v>
      </c>
      <c r="E109" s="63" t="s">
        <v>184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>
      <c r="A110" s="20" t="s">
        <v>185</v>
      </c>
      <c r="B110" s="12" t="s">
        <v>66</v>
      </c>
      <c r="C110" s="12" t="s">
        <v>60</v>
      </c>
      <c r="D110" s="41" t="s">
        <v>77</v>
      </c>
      <c r="E110" s="63" t="s">
        <v>186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>
      <c r="A111" s="20" t="s">
        <v>187</v>
      </c>
      <c r="B111" s="12">
        <v>650</v>
      </c>
      <c r="C111" s="12" t="s">
        <v>60</v>
      </c>
      <c r="D111" s="41">
        <v>14</v>
      </c>
      <c r="E111" s="63" t="s">
        <v>186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>
      <c r="A112" s="6" t="s">
        <v>294</v>
      </c>
      <c r="B112" s="12">
        <v>650</v>
      </c>
      <c r="C112" s="12" t="s">
        <v>60</v>
      </c>
      <c r="D112" s="41">
        <v>14</v>
      </c>
      <c r="E112" s="63" t="s">
        <v>186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>
      <c r="A113" s="6" t="s">
        <v>99</v>
      </c>
      <c r="B113" s="42">
        <v>650</v>
      </c>
      <c r="C113" s="42" t="s">
        <v>60</v>
      </c>
      <c r="D113" s="43">
        <v>14</v>
      </c>
      <c r="E113" s="63" t="s">
        <v>186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>
      <c r="A114" s="6" t="s">
        <v>100</v>
      </c>
      <c r="B114" s="42" t="s">
        <v>66</v>
      </c>
      <c r="C114" s="42" t="s">
        <v>60</v>
      </c>
      <c r="D114" s="43">
        <v>14</v>
      </c>
      <c r="E114" s="63" t="s">
        <v>186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>
      <c r="A115" s="97" t="s">
        <v>339</v>
      </c>
      <c r="B115" s="42" t="s">
        <v>66</v>
      </c>
      <c r="C115" s="42" t="s">
        <v>60</v>
      </c>
      <c r="D115" s="43" t="s">
        <v>77</v>
      </c>
      <c r="E115" s="63" t="s">
        <v>340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>
      <c r="A116" s="157" t="s">
        <v>341</v>
      </c>
      <c r="B116" s="42" t="s">
        <v>66</v>
      </c>
      <c r="C116" s="42" t="s">
        <v>60</v>
      </c>
      <c r="D116" s="43" t="s">
        <v>77</v>
      </c>
      <c r="E116" s="63" t="s">
        <v>342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>
      <c r="A117" s="157" t="s">
        <v>343</v>
      </c>
      <c r="B117" s="42" t="s">
        <v>66</v>
      </c>
      <c r="C117" s="42" t="s">
        <v>60</v>
      </c>
      <c r="D117" s="43" t="s">
        <v>77</v>
      </c>
      <c r="E117" s="63" t="s">
        <v>344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>
      <c r="A118" s="158" t="s">
        <v>188</v>
      </c>
      <c r="B118" s="42" t="s">
        <v>66</v>
      </c>
      <c r="C118" s="42" t="s">
        <v>60</v>
      </c>
      <c r="D118" s="43" t="s">
        <v>77</v>
      </c>
      <c r="E118" s="63" t="s">
        <v>345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>
      <c r="A119" s="67" t="s">
        <v>294</v>
      </c>
      <c r="B119" s="42" t="s">
        <v>66</v>
      </c>
      <c r="C119" s="42" t="s">
        <v>60</v>
      </c>
      <c r="D119" s="43" t="s">
        <v>77</v>
      </c>
      <c r="E119" s="63" t="s">
        <v>345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>
      <c r="A120" s="67" t="s">
        <v>99</v>
      </c>
      <c r="B120" s="42" t="s">
        <v>66</v>
      </c>
      <c r="C120" s="42" t="s">
        <v>60</v>
      </c>
      <c r="D120" s="43" t="s">
        <v>77</v>
      </c>
      <c r="E120" s="63" t="s">
        <v>345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>
      <c r="A121" s="67" t="s">
        <v>100</v>
      </c>
      <c r="B121" s="42" t="s">
        <v>66</v>
      </c>
      <c r="C121" s="42" t="s">
        <v>60</v>
      </c>
      <c r="D121" s="43" t="s">
        <v>77</v>
      </c>
      <c r="E121" s="63" t="s">
        <v>345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>
      <c r="A122" s="13" t="s">
        <v>15</v>
      </c>
      <c r="B122" s="14">
        <v>650</v>
      </c>
      <c r="C122" s="14" t="s">
        <v>59</v>
      </c>
      <c r="D122" s="38"/>
      <c r="E122" s="38"/>
      <c r="F122" s="14"/>
      <c r="G122" s="15">
        <f>G123+G129+G137+G155</f>
        <v>9031</v>
      </c>
      <c r="H122" s="15"/>
      <c r="I122" s="15">
        <f>I123+I129+I137+I155</f>
        <v>9512.7999999999993</v>
      </c>
      <c r="J122" s="15"/>
      <c r="K122" s="57"/>
      <c r="L122" s="58"/>
    </row>
    <row r="123" spans="1:12">
      <c r="A123" s="23" t="s">
        <v>16</v>
      </c>
      <c r="B123" s="39">
        <v>650</v>
      </c>
      <c r="C123" s="39" t="s">
        <v>59</v>
      </c>
      <c r="D123" s="40" t="s">
        <v>57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>
      <c r="A124" s="20" t="s">
        <v>318</v>
      </c>
      <c r="B124" s="12">
        <v>650</v>
      </c>
      <c r="C124" s="12" t="s">
        <v>59</v>
      </c>
      <c r="D124" s="41" t="s">
        <v>57</v>
      </c>
      <c r="E124" s="41" t="s">
        <v>319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>
      <c r="A125" s="67" t="s">
        <v>347</v>
      </c>
      <c r="B125" s="12">
        <v>650</v>
      </c>
      <c r="C125" s="12" t="s">
        <v>59</v>
      </c>
      <c r="D125" s="41" t="s">
        <v>57</v>
      </c>
      <c r="E125" s="41" t="s">
        <v>348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>
      <c r="A126" s="6" t="s">
        <v>294</v>
      </c>
      <c r="B126" s="12">
        <v>650</v>
      </c>
      <c r="C126" s="12" t="s">
        <v>59</v>
      </c>
      <c r="D126" s="41" t="s">
        <v>57</v>
      </c>
      <c r="E126" s="41" t="s">
        <v>348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>
      <c r="A127" s="6" t="s">
        <v>99</v>
      </c>
      <c r="B127" s="12">
        <v>650</v>
      </c>
      <c r="C127" s="12" t="s">
        <v>59</v>
      </c>
      <c r="D127" s="41" t="s">
        <v>57</v>
      </c>
      <c r="E127" s="41" t="s">
        <v>348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>
      <c r="A128" s="6" t="s">
        <v>100</v>
      </c>
      <c r="B128" s="12">
        <v>650</v>
      </c>
      <c r="C128" s="12" t="s">
        <v>59</v>
      </c>
      <c r="D128" s="41" t="s">
        <v>57</v>
      </c>
      <c r="E128" s="41" t="s">
        <v>348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>
      <c r="A129" s="23" t="s">
        <v>17</v>
      </c>
      <c r="B129" s="39">
        <v>650</v>
      </c>
      <c r="C129" s="39" t="s">
        <v>59</v>
      </c>
      <c r="D129" s="40" t="s">
        <v>61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>
      <c r="A130" s="94" t="s">
        <v>146</v>
      </c>
      <c r="B130" s="12">
        <v>650</v>
      </c>
      <c r="C130" s="12" t="s">
        <v>59</v>
      </c>
      <c r="D130" s="41" t="s">
        <v>61</v>
      </c>
      <c r="E130" s="62" t="s">
        <v>190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>
      <c r="A131" s="100" t="s">
        <v>147</v>
      </c>
      <c r="B131" s="12">
        <v>650</v>
      </c>
      <c r="C131" s="12" t="s">
        <v>59</v>
      </c>
      <c r="D131" s="41" t="s">
        <v>61</v>
      </c>
      <c r="E131" s="62" t="s">
        <v>191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>
      <c r="A132" s="100" t="s">
        <v>192</v>
      </c>
      <c r="B132" s="12">
        <v>650</v>
      </c>
      <c r="C132" s="12" t="s">
        <v>59</v>
      </c>
      <c r="D132" s="41" t="s">
        <v>61</v>
      </c>
      <c r="E132" s="62" t="s">
        <v>194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>
      <c r="A133" s="6" t="s">
        <v>195</v>
      </c>
      <c r="B133" s="12">
        <v>650</v>
      </c>
      <c r="C133" s="12" t="s">
        <v>59</v>
      </c>
      <c r="D133" s="41" t="s">
        <v>61</v>
      </c>
      <c r="E133" s="62" t="s">
        <v>193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>
      <c r="A134" s="6" t="s">
        <v>39</v>
      </c>
      <c r="B134" s="12">
        <v>650</v>
      </c>
      <c r="C134" s="12" t="s">
        <v>59</v>
      </c>
      <c r="D134" s="41" t="s">
        <v>61</v>
      </c>
      <c r="E134" s="62" t="s">
        <v>193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>
      <c r="A135" s="6" t="s">
        <v>295</v>
      </c>
      <c r="B135" s="12">
        <v>650</v>
      </c>
      <c r="C135" s="12" t="s">
        <v>59</v>
      </c>
      <c r="D135" s="41" t="s">
        <v>61</v>
      </c>
      <c r="E135" s="62" t="s">
        <v>193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 ht="51">
      <c r="A136" s="6" t="s">
        <v>406</v>
      </c>
      <c r="B136" s="12" t="s">
        <v>66</v>
      </c>
      <c r="C136" s="12" t="s">
        <v>59</v>
      </c>
      <c r="D136" s="41" t="s">
        <v>61</v>
      </c>
      <c r="E136" s="62" t="s">
        <v>193</v>
      </c>
      <c r="F136" s="12" t="s">
        <v>405</v>
      </c>
      <c r="G136" s="9">
        <v>1500</v>
      </c>
      <c r="H136" s="9"/>
      <c r="I136" s="9">
        <v>1500</v>
      </c>
      <c r="J136" s="33"/>
      <c r="K136" s="56"/>
      <c r="L136" s="55"/>
    </row>
    <row r="137" spans="1:12">
      <c r="A137" s="23" t="s">
        <v>18</v>
      </c>
      <c r="B137" s="39">
        <v>650</v>
      </c>
      <c r="C137" s="39" t="s">
        <v>59</v>
      </c>
      <c r="D137" s="40" t="s">
        <v>62</v>
      </c>
      <c r="E137" s="40"/>
      <c r="F137" s="39"/>
      <c r="G137" s="27">
        <f t="shared" ref="G137" si="39">G138</f>
        <v>4663.8999999999996</v>
      </c>
      <c r="H137" s="27"/>
      <c r="I137" s="27">
        <f>I138</f>
        <v>5250.2</v>
      </c>
      <c r="J137" s="28"/>
      <c r="K137" s="56"/>
      <c r="L137" s="55"/>
    </row>
    <row r="138" spans="1:12" ht="51">
      <c r="A138" s="6" t="s">
        <v>148</v>
      </c>
      <c r="B138" s="12" t="s">
        <v>66</v>
      </c>
      <c r="C138" s="12" t="s">
        <v>59</v>
      </c>
      <c r="D138" s="41" t="s">
        <v>62</v>
      </c>
      <c r="E138" s="41" t="s">
        <v>190</v>
      </c>
      <c r="F138" s="12"/>
      <c r="G138" s="9">
        <f t="shared" ref="G138" si="40">G139+G145</f>
        <v>4663.8999999999996</v>
      </c>
      <c r="H138" s="9"/>
      <c r="I138" s="9">
        <f>I139+I145</f>
        <v>5250.2</v>
      </c>
      <c r="J138" s="29"/>
      <c r="K138" s="56"/>
      <c r="L138" s="55"/>
    </row>
    <row r="139" spans="1:12" ht="93" customHeight="1">
      <c r="A139" s="6" t="s">
        <v>149</v>
      </c>
      <c r="B139" s="12" t="s">
        <v>66</v>
      </c>
      <c r="C139" s="12" t="s">
        <v>59</v>
      </c>
      <c r="D139" s="41" t="s">
        <v>62</v>
      </c>
      <c r="E139" s="41" t="s">
        <v>196</v>
      </c>
      <c r="F139" s="12"/>
      <c r="G139" s="9">
        <f t="shared" ref="G139:G143" si="41">G140</f>
        <v>4473.8999999999996</v>
      </c>
      <c r="H139" s="9"/>
      <c r="I139" s="9">
        <f>I140</f>
        <v>5020.2</v>
      </c>
      <c r="J139" s="29"/>
      <c r="K139" s="56"/>
      <c r="L139" s="55"/>
    </row>
    <row r="140" spans="1:12" ht="51">
      <c r="A140" s="6" t="s">
        <v>200</v>
      </c>
      <c r="B140" s="12" t="s">
        <v>66</v>
      </c>
      <c r="C140" s="12" t="s">
        <v>59</v>
      </c>
      <c r="D140" s="41" t="s">
        <v>62</v>
      </c>
      <c r="E140" s="41" t="s">
        <v>197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>
      <c r="A141" s="6" t="s">
        <v>202</v>
      </c>
      <c r="B141" s="12" t="s">
        <v>66</v>
      </c>
      <c r="C141" s="12" t="s">
        <v>59</v>
      </c>
      <c r="D141" s="41" t="s">
        <v>62</v>
      </c>
      <c r="E141" s="41" t="s">
        <v>198</v>
      </c>
      <c r="F141" s="12"/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25.5">
      <c r="A142" s="6" t="s">
        <v>294</v>
      </c>
      <c r="B142" s="12" t="s">
        <v>66</v>
      </c>
      <c r="C142" s="12" t="s">
        <v>59</v>
      </c>
      <c r="D142" s="41" t="s">
        <v>62</v>
      </c>
      <c r="E142" s="41" t="s">
        <v>198</v>
      </c>
      <c r="F142" s="12" t="s">
        <v>69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>
      <c r="A143" s="6" t="s">
        <v>99</v>
      </c>
      <c r="B143" s="12" t="s">
        <v>66</v>
      </c>
      <c r="C143" s="12" t="s">
        <v>59</v>
      </c>
      <c r="D143" s="41" t="s">
        <v>62</v>
      </c>
      <c r="E143" s="41" t="s">
        <v>198</v>
      </c>
      <c r="F143" s="12" t="s">
        <v>70</v>
      </c>
      <c r="G143" s="9">
        <f t="shared" si="41"/>
        <v>4473.8999999999996</v>
      </c>
      <c r="H143" s="9"/>
      <c r="I143" s="9">
        <f>I144</f>
        <v>5020.2</v>
      </c>
      <c r="J143" s="29"/>
      <c r="K143" s="56"/>
      <c r="L143" s="55"/>
    </row>
    <row r="144" spans="1:12" ht="38.25">
      <c r="A144" s="6" t="s">
        <v>100</v>
      </c>
      <c r="B144" s="12" t="s">
        <v>66</v>
      </c>
      <c r="C144" s="12" t="s">
        <v>59</v>
      </c>
      <c r="D144" s="41" t="s">
        <v>62</v>
      </c>
      <c r="E144" s="41" t="s">
        <v>198</v>
      </c>
      <c r="F144" s="12" t="s">
        <v>71</v>
      </c>
      <c r="G144" s="9">
        <f>6438-1964.1</f>
        <v>4473.8999999999996</v>
      </c>
      <c r="H144" s="9"/>
      <c r="I144" s="9">
        <f>6659-1638.8</f>
        <v>5020.2</v>
      </c>
      <c r="J144" s="29"/>
      <c r="K144" s="56"/>
      <c r="L144" s="55"/>
    </row>
    <row r="145" spans="1:12" ht="75.75" customHeight="1">
      <c r="A145" s="6" t="s">
        <v>150</v>
      </c>
      <c r="B145" s="12" t="s">
        <v>66</v>
      </c>
      <c r="C145" s="12" t="s">
        <v>59</v>
      </c>
      <c r="D145" s="41" t="s">
        <v>62</v>
      </c>
      <c r="E145" s="41" t="s">
        <v>199</v>
      </c>
      <c r="F145" s="12"/>
      <c r="G145" s="9">
        <f t="shared" ref="G145" si="42">G148+G151</f>
        <v>190</v>
      </c>
      <c r="H145" s="9"/>
      <c r="I145" s="9">
        <f>I148+I151</f>
        <v>230</v>
      </c>
      <c r="J145" s="29"/>
      <c r="K145" s="56"/>
      <c r="L145" s="55"/>
    </row>
    <row r="146" spans="1:12" ht="39.75" customHeight="1">
      <c r="A146" s="6" t="s">
        <v>201</v>
      </c>
      <c r="B146" s="12" t="s">
        <v>66</v>
      </c>
      <c r="C146" s="12" t="s">
        <v>59</v>
      </c>
      <c r="D146" s="41" t="s">
        <v>62</v>
      </c>
      <c r="E146" s="41" t="s">
        <v>203</v>
      </c>
      <c r="F146" s="12"/>
      <c r="G146" s="9">
        <f t="shared" ref="G146:G149" si="43">G147</f>
        <v>130</v>
      </c>
      <c r="H146" s="9"/>
      <c r="I146" s="9">
        <f>I147</f>
        <v>150</v>
      </c>
      <c r="J146" s="29"/>
      <c r="K146" s="56"/>
      <c r="L146" s="55"/>
    </row>
    <row r="147" spans="1:12" ht="25.5">
      <c r="A147" s="6" t="s">
        <v>204</v>
      </c>
      <c r="B147" s="12" t="s">
        <v>66</v>
      </c>
      <c r="C147" s="12" t="s">
        <v>59</v>
      </c>
      <c r="D147" s="41" t="s">
        <v>62</v>
      </c>
      <c r="E147" s="41" t="s">
        <v>205</v>
      </c>
      <c r="F147" s="12"/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25.5">
      <c r="A148" s="6" t="s">
        <v>294</v>
      </c>
      <c r="B148" s="12" t="s">
        <v>66</v>
      </c>
      <c r="C148" s="12" t="s">
        <v>59</v>
      </c>
      <c r="D148" s="41" t="s">
        <v>62</v>
      </c>
      <c r="E148" s="41" t="s">
        <v>205</v>
      </c>
      <c r="F148" s="12" t="s">
        <v>69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>
      <c r="A149" s="6" t="s">
        <v>99</v>
      </c>
      <c r="B149" s="12" t="s">
        <v>66</v>
      </c>
      <c r="C149" s="12" t="s">
        <v>59</v>
      </c>
      <c r="D149" s="41" t="s">
        <v>62</v>
      </c>
      <c r="E149" s="41" t="s">
        <v>205</v>
      </c>
      <c r="F149" s="12" t="s">
        <v>70</v>
      </c>
      <c r="G149" s="9">
        <f t="shared" si="43"/>
        <v>130</v>
      </c>
      <c r="H149" s="9"/>
      <c r="I149" s="9">
        <f>I150</f>
        <v>150</v>
      </c>
      <c r="J149" s="29"/>
      <c r="K149" s="56"/>
      <c r="L149" s="55"/>
    </row>
    <row r="150" spans="1:12" ht="38.25">
      <c r="A150" s="6" t="s">
        <v>100</v>
      </c>
      <c r="B150" s="12" t="s">
        <v>66</v>
      </c>
      <c r="C150" s="12" t="s">
        <v>59</v>
      </c>
      <c r="D150" s="41" t="s">
        <v>62</v>
      </c>
      <c r="E150" s="41" t="s">
        <v>205</v>
      </c>
      <c r="F150" s="12" t="s">
        <v>71</v>
      </c>
      <c r="G150" s="9">
        <v>130</v>
      </c>
      <c r="H150" s="9"/>
      <c r="I150" s="9">
        <v>150</v>
      </c>
      <c r="J150" s="29"/>
      <c r="K150" s="56"/>
      <c r="L150" s="55"/>
    </row>
    <row r="151" spans="1:12" ht="51">
      <c r="A151" s="6" t="s">
        <v>349</v>
      </c>
      <c r="B151" s="12" t="s">
        <v>66</v>
      </c>
      <c r="C151" s="12" t="s">
        <v>59</v>
      </c>
      <c r="D151" s="41" t="s">
        <v>62</v>
      </c>
      <c r="E151" s="41" t="s">
        <v>350</v>
      </c>
      <c r="F151" s="12"/>
      <c r="G151" s="9">
        <f t="shared" ref="G151:G153" si="44">G152</f>
        <v>60</v>
      </c>
      <c r="H151" s="9"/>
      <c r="I151" s="9">
        <f>I152</f>
        <v>80</v>
      </c>
      <c r="J151" s="29"/>
      <c r="K151" s="56"/>
      <c r="L151" s="55"/>
    </row>
    <row r="152" spans="1:12" ht="25.5">
      <c r="A152" s="6" t="s">
        <v>294</v>
      </c>
      <c r="B152" s="12" t="s">
        <v>66</v>
      </c>
      <c r="C152" s="12" t="s">
        <v>59</v>
      </c>
      <c r="D152" s="41" t="s">
        <v>62</v>
      </c>
      <c r="E152" s="41" t="s">
        <v>350</v>
      </c>
      <c r="F152" s="12" t="s">
        <v>69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>
      <c r="A153" s="6" t="s">
        <v>99</v>
      </c>
      <c r="B153" s="12" t="s">
        <v>66</v>
      </c>
      <c r="C153" s="12" t="s">
        <v>59</v>
      </c>
      <c r="D153" s="41" t="s">
        <v>62</v>
      </c>
      <c r="E153" s="41" t="s">
        <v>350</v>
      </c>
      <c r="F153" s="12" t="s">
        <v>70</v>
      </c>
      <c r="G153" s="9">
        <f t="shared" si="44"/>
        <v>60</v>
      </c>
      <c r="H153" s="9"/>
      <c r="I153" s="9">
        <f>I154</f>
        <v>80</v>
      </c>
      <c r="J153" s="29"/>
      <c r="K153" s="56"/>
      <c r="L153" s="55"/>
    </row>
    <row r="154" spans="1:12" ht="38.25">
      <c r="A154" s="6" t="s">
        <v>100</v>
      </c>
      <c r="B154" s="12" t="s">
        <v>66</v>
      </c>
      <c r="C154" s="12" t="s">
        <v>59</v>
      </c>
      <c r="D154" s="41" t="s">
        <v>62</v>
      </c>
      <c r="E154" s="41" t="s">
        <v>350</v>
      </c>
      <c r="F154" s="12" t="s">
        <v>71</v>
      </c>
      <c r="G154" s="9">
        <v>60</v>
      </c>
      <c r="H154" s="9"/>
      <c r="I154" s="9">
        <v>80</v>
      </c>
      <c r="J154" s="29"/>
      <c r="K154" s="56"/>
      <c r="L154" s="55"/>
    </row>
    <row r="155" spans="1:12">
      <c r="A155" s="23" t="s">
        <v>19</v>
      </c>
      <c r="B155" s="39">
        <v>650</v>
      </c>
      <c r="C155" s="39" t="s">
        <v>59</v>
      </c>
      <c r="D155" s="40">
        <v>10</v>
      </c>
      <c r="E155" s="40"/>
      <c r="F155" s="39"/>
      <c r="G155" s="27">
        <f t="shared" ref="G155" si="45">G156</f>
        <v>476.3</v>
      </c>
      <c r="H155" s="27"/>
      <c r="I155" s="27">
        <f>I156</f>
        <v>476.3</v>
      </c>
      <c r="J155" s="28"/>
      <c r="K155" s="56"/>
      <c r="L155" s="55"/>
    </row>
    <row r="156" spans="1:12" ht="39" customHeight="1">
      <c r="A156" s="20" t="s">
        <v>318</v>
      </c>
      <c r="B156" s="12">
        <v>650</v>
      </c>
      <c r="C156" s="12" t="s">
        <v>59</v>
      </c>
      <c r="D156" s="41">
        <v>10</v>
      </c>
      <c r="E156" s="63" t="s">
        <v>319</v>
      </c>
      <c r="F156" s="12"/>
      <c r="G156" s="9">
        <f t="shared" ref="G156" si="46">G161+G157</f>
        <v>476.3</v>
      </c>
      <c r="H156" s="9"/>
      <c r="I156" s="9">
        <f>I161+I157</f>
        <v>476.3</v>
      </c>
      <c r="J156" s="29"/>
      <c r="K156" s="56"/>
      <c r="L156" s="55"/>
    </row>
    <row r="157" spans="1:12" ht="25.5" customHeight="1">
      <c r="A157" s="6" t="s">
        <v>326</v>
      </c>
      <c r="B157" s="12" t="s">
        <v>66</v>
      </c>
      <c r="C157" s="12" t="s">
        <v>59</v>
      </c>
      <c r="D157" s="41" t="s">
        <v>274</v>
      </c>
      <c r="E157" s="63" t="s">
        <v>327</v>
      </c>
      <c r="F157" s="12"/>
      <c r="G157" s="9">
        <f t="shared" ref="G157:G159" si="47">G158</f>
        <v>144.5</v>
      </c>
      <c r="H157" s="9"/>
      <c r="I157" s="9">
        <f>I158</f>
        <v>144.5</v>
      </c>
      <c r="J157" s="29"/>
      <c r="K157" s="56"/>
      <c r="L157" s="55"/>
    </row>
    <row r="158" spans="1:12" ht="25.5">
      <c r="A158" s="6" t="s">
        <v>294</v>
      </c>
      <c r="B158" s="12">
        <v>650</v>
      </c>
      <c r="C158" s="12" t="s">
        <v>59</v>
      </c>
      <c r="D158" s="41">
        <v>10</v>
      </c>
      <c r="E158" s="63" t="s">
        <v>327</v>
      </c>
      <c r="F158" s="12">
        <v>200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39" customHeight="1">
      <c r="A159" s="6" t="s">
        <v>99</v>
      </c>
      <c r="B159" s="12">
        <v>650</v>
      </c>
      <c r="C159" s="12" t="s">
        <v>59</v>
      </c>
      <c r="D159" s="41">
        <v>10</v>
      </c>
      <c r="E159" s="63" t="s">
        <v>327</v>
      </c>
      <c r="F159" s="12">
        <v>240</v>
      </c>
      <c r="G159" s="9">
        <f t="shared" si="47"/>
        <v>144.5</v>
      </c>
      <c r="H159" s="9"/>
      <c r="I159" s="9">
        <f>I160</f>
        <v>144.5</v>
      </c>
      <c r="J159" s="29"/>
      <c r="K159" s="56"/>
      <c r="L159" s="55"/>
    </row>
    <row r="160" spans="1:12" ht="25.5">
      <c r="A160" s="6" t="s">
        <v>45</v>
      </c>
      <c r="B160" s="12">
        <v>650</v>
      </c>
      <c r="C160" s="12" t="s">
        <v>59</v>
      </c>
      <c r="D160" s="41">
        <v>10</v>
      </c>
      <c r="E160" s="63" t="s">
        <v>327</v>
      </c>
      <c r="F160" s="12">
        <v>242</v>
      </c>
      <c r="G160" s="9">
        <f t="shared" ref="G160" si="48">144.5</f>
        <v>144.5</v>
      </c>
      <c r="H160" s="9"/>
      <c r="I160" s="9">
        <f>144.5</f>
        <v>144.5</v>
      </c>
      <c r="J160" s="29"/>
      <c r="K160" s="56"/>
      <c r="L160" s="55"/>
    </row>
    <row r="161" spans="1:12" ht="25.5">
      <c r="A161" s="97" t="s">
        <v>351</v>
      </c>
      <c r="B161" s="12">
        <v>650</v>
      </c>
      <c r="C161" s="12" t="s">
        <v>59</v>
      </c>
      <c r="D161" s="41">
        <v>10</v>
      </c>
      <c r="E161" s="41" t="s">
        <v>352</v>
      </c>
      <c r="F161" s="12"/>
      <c r="G161" s="9">
        <f t="shared" ref="G161:G163" si="49">G162</f>
        <v>331.8</v>
      </c>
      <c r="H161" s="9"/>
      <c r="I161" s="9">
        <f>I162</f>
        <v>331.8</v>
      </c>
      <c r="J161" s="29"/>
      <c r="K161" s="56"/>
      <c r="L161" s="55"/>
    </row>
    <row r="162" spans="1:12" ht="25.5">
      <c r="A162" s="6" t="s">
        <v>294</v>
      </c>
      <c r="B162" s="12">
        <v>650</v>
      </c>
      <c r="C162" s="12" t="s">
        <v>59</v>
      </c>
      <c r="D162" s="41">
        <v>10</v>
      </c>
      <c r="E162" s="41" t="s">
        <v>352</v>
      </c>
      <c r="F162" s="12">
        <v>200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38.25">
      <c r="A163" s="6" t="s">
        <v>99</v>
      </c>
      <c r="B163" s="12">
        <v>650</v>
      </c>
      <c r="C163" s="12" t="s">
        <v>59</v>
      </c>
      <c r="D163" s="41">
        <v>10</v>
      </c>
      <c r="E163" s="41" t="s">
        <v>352</v>
      </c>
      <c r="F163" s="12">
        <v>240</v>
      </c>
      <c r="G163" s="9">
        <f t="shared" si="49"/>
        <v>331.8</v>
      </c>
      <c r="H163" s="9"/>
      <c r="I163" s="9">
        <f>I164</f>
        <v>331.8</v>
      </c>
      <c r="J163" s="29"/>
      <c r="K163" s="56"/>
      <c r="L163" s="55"/>
    </row>
    <row r="164" spans="1:12" ht="25.5">
      <c r="A164" s="6" t="s">
        <v>45</v>
      </c>
      <c r="B164" s="12">
        <v>650</v>
      </c>
      <c r="C164" s="12" t="s">
        <v>59</v>
      </c>
      <c r="D164" s="41">
        <v>10</v>
      </c>
      <c r="E164" s="41" t="s">
        <v>352</v>
      </c>
      <c r="F164" s="12">
        <v>242</v>
      </c>
      <c r="G164" s="9">
        <f t="shared" ref="G164" si="50">211.8+50+70</f>
        <v>331.8</v>
      </c>
      <c r="H164" s="9"/>
      <c r="I164" s="9">
        <f>211.8+50+70</f>
        <v>331.8</v>
      </c>
      <c r="J164" s="29"/>
      <c r="K164" s="56"/>
      <c r="L164" s="55"/>
    </row>
    <row r="165" spans="1:12">
      <c r="A165" s="13" t="s">
        <v>20</v>
      </c>
      <c r="B165" s="14">
        <v>650</v>
      </c>
      <c r="C165" s="14" t="s">
        <v>63</v>
      </c>
      <c r="D165" s="38"/>
      <c r="E165" s="38"/>
      <c r="F165" s="14"/>
      <c r="G165" s="15">
        <f>G166+G184</f>
        <v>3988.5</v>
      </c>
      <c r="H165" s="15"/>
      <c r="I165" s="15">
        <f>I166+I184</f>
        <v>3988.5</v>
      </c>
      <c r="J165" s="34"/>
      <c r="K165" s="57"/>
      <c r="L165" s="58"/>
    </row>
    <row r="166" spans="1:12">
      <c r="A166" s="48" t="s">
        <v>46</v>
      </c>
      <c r="B166" s="39">
        <v>650</v>
      </c>
      <c r="C166" s="46" t="s">
        <v>63</v>
      </c>
      <c r="D166" s="47" t="s">
        <v>57</v>
      </c>
      <c r="E166" s="47"/>
      <c r="F166" s="46"/>
      <c r="G166" s="27">
        <f t="shared" ref="G166:G167" si="51">G167</f>
        <v>663.5</v>
      </c>
      <c r="H166" s="27"/>
      <c r="I166" s="27">
        <f>I167</f>
        <v>663.5</v>
      </c>
      <c r="J166" s="28"/>
      <c r="K166" s="56"/>
      <c r="L166" s="55"/>
    </row>
    <row r="167" spans="1:12" ht="51">
      <c r="A167" s="6" t="s">
        <v>151</v>
      </c>
      <c r="B167" s="12" t="s">
        <v>66</v>
      </c>
      <c r="C167" s="12" t="s">
        <v>63</v>
      </c>
      <c r="D167" s="41" t="s">
        <v>57</v>
      </c>
      <c r="E167" s="63" t="s">
        <v>206</v>
      </c>
      <c r="F167" s="68"/>
      <c r="G167" s="64">
        <f t="shared" si="51"/>
        <v>663.5</v>
      </c>
      <c r="H167" s="64"/>
      <c r="I167" s="64">
        <f>I168</f>
        <v>663.5</v>
      </c>
      <c r="J167" s="65"/>
      <c r="K167" s="56"/>
      <c r="L167" s="55"/>
    </row>
    <row r="168" spans="1:12" ht="76.5">
      <c r="A168" s="6" t="s">
        <v>207</v>
      </c>
      <c r="B168" s="12" t="s">
        <v>66</v>
      </c>
      <c r="C168" s="12" t="s">
        <v>63</v>
      </c>
      <c r="D168" s="41" t="s">
        <v>57</v>
      </c>
      <c r="E168" s="63" t="s">
        <v>208</v>
      </c>
      <c r="F168" s="12"/>
      <c r="G168" s="64">
        <f t="shared" ref="G168" si="52">G169+G174+G179</f>
        <v>663.5</v>
      </c>
      <c r="H168" s="64"/>
      <c r="I168" s="64">
        <f>I169+I174+I179</f>
        <v>663.5</v>
      </c>
      <c r="J168" s="65"/>
      <c r="K168" s="56"/>
      <c r="L168" s="55"/>
    </row>
    <row r="169" spans="1:12" ht="63.75">
      <c r="A169" s="6" t="s">
        <v>209</v>
      </c>
      <c r="B169" s="12" t="s">
        <v>66</v>
      </c>
      <c r="C169" s="12" t="s">
        <v>63</v>
      </c>
      <c r="D169" s="41" t="s">
        <v>57</v>
      </c>
      <c r="E169" s="63" t="s">
        <v>211</v>
      </c>
      <c r="F169" s="12"/>
      <c r="G169" s="64">
        <f t="shared" ref="G169:I172" si="53">G170</f>
        <v>200</v>
      </c>
      <c r="H169" s="64"/>
      <c r="I169" s="64">
        <f t="shared" si="53"/>
        <v>200</v>
      </c>
      <c r="J169" s="65"/>
      <c r="K169" s="56"/>
      <c r="L169" s="55"/>
    </row>
    <row r="170" spans="1:12" ht="25.5">
      <c r="A170" s="6" t="s">
        <v>210</v>
      </c>
      <c r="B170" s="12" t="s">
        <v>66</v>
      </c>
      <c r="C170" s="12" t="s">
        <v>63</v>
      </c>
      <c r="D170" s="41" t="s">
        <v>57</v>
      </c>
      <c r="E170" s="63" t="s">
        <v>212</v>
      </c>
      <c r="F170" s="12"/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25.5">
      <c r="A171" s="6" t="s">
        <v>294</v>
      </c>
      <c r="B171" s="12" t="s">
        <v>66</v>
      </c>
      <c r="C171" s="12" t="s">
        <v>63</v>
      </c>
      <c r="D171" s="41" t="s">
        <v>57</v>
      </c>
      <c r="E171" s="63" t="s">
        <v>212</v>
      </c>
      <c r="F171" s="12" t="s">
        <v>69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>
      <c r="A172" s="6" t="s">
        <v>99</v>
      </c>
      <c r="B172" s="12" t="s">
        <v>66</v>
      </c>
      <c r="C172" s="12" t="s">
        <v>63</v>
      </c>
      <c r="D172" s="41" t="s">
        <v>57</v>
      </c>
      <c r="E172" s="63" t="s">
        <v>212</v>
      </c>
      <c r="F172" s="12" t="s">
        <v>70</v>
      </c>
      <c r="G172" s="64">
        <f t="shared" si="53"/>
        <v>200</v>
      </c>
      <c r="H172" s="64"/>
      <c r="I172" s="64">
        <f t="shared" si="53"/>
        <v>200</v>
      </c>
      <c r="J172" s="65"/>
      <c r="K172" s="56"/>
      <c r="L172" s="55"/>
    </row>
    <row r="173" spans="1:12" ht="38.25">
      <c r="A173" s="6" t="s">
        <v>100</v>
      </c>
      <c r="B173" s="12" t="s">
        <v>66</v>
      </c>
      <c r="C173" s="12" t="s">
        <v>63</v>
      </c>
      <c r="D173" s="41" t="s">
        <v>57</v>
      </c>
      <c r="E173" s="63" t="s">
        <v>212</v>
      </c>
      <c r="F173" s="12" t="s">
        <v>71</v>
      </c>
      <c r="G173" s="64">
        <v>200</v>
      </c>
      <c r="H173" s="64"/>
      <c r="I173" s="64">
        <v>200</v>
      </c>
      <c r="J173" s="65"/>
      <c r="K173" s="56"/>
      <c r="L173" s="55"/>
    </row>
    <row r="174" spans="1:12" s="66" customFormat="1" ht="51">
      <c r="A174" s="94" t="s">
        <v>353</v>
      </c>
      <c r="B174" s="62" t="s">
        <v>66</v>
      </c>
      <c r="C174" s="68" t="s">
        <v>63</v>
      </c>
      <c r="D174" s="69" t="s">
        <v>57</v>
      </c>
      <c r="E174" s="69" t="s">
        <v>354</v>
      </c>
      <c r="F174" s="68"/>
      <c r="G174" s="64">
        <f t="shared" ref="G174:G177" si="54">G175</f>
        <v>303.5</v>
      </c>
      <c r="H174" s="64"/>
      <c r="I174" s="64">
        <f>I175</f>
        <v>303.5</v>
      </c>
      <c r="J174" s="65"/>
      <c r="K174" s="59"/>
      <c r="L174" s="60"/>
    </row>
    <row r="175" spans="1:12" ht="25.5">
      <c r="A175" s="6" t="s">
        <v>119</v>
      </c>
      <c r="B175" s="12" t="s">
        <v>66</v>
      </c>
      <c r="C175" s="12" t="s">
        <v>63</v>
      </c>
      <c r="D175" s="41" t="s">
        <v>57</v>
      </c>
      <c r="E175" s="41" t="s">
        <v>355</v>
      </c>
      <c r="F175" s="12"/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25.5">
      <c r="A176" s="6" t="s">
        <v>294</v>
      </c>
      <c r="B176" s="12" t="s">
        <v>66</v>
      </c>
      <c r="C176" s="12" t="s">
        <v>63</v>
      </c>
      <c r="D176" s="41" t="s">
        <v>57</v>
      </c>
      <c r="E176" s="41" t="s">
        <v>355</v>
      </c>
      <c r="F176" s="12" t="s">
        <v>69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>
      <c r="A177" s="6" t="s">
        <v>99</v>
      </c>
      <c r="B177" s="12" t="s">
        <v>66</v>
      </c>
      <c r="C177" s="12" t="s">
        <v>63</v>
      </c>
      <c r="D177" s="41" t="s">
        <v>57</v>
      </c>
      <c r="E177" s="41" t="s">
        <v>355</v>
      </c>
      <c r="F177" s="12" t="s">
        <v>70</v>
      </c>
      <c r="G177" s="9">
        <f t="shared" si="54"/>
        <v>303.5</v>
      </c>
      <c r="H177" s="9"/>
      <c r="I177" s="9">
        <f>I178</f>
        <v>303.5</v>
      </c>
      <c r="J177" s="29"/>
      <c r="K177" s="56"/>
      <c r="L177" s="55"/>
    </row>
    <row r="178" spans="1:12" ht="38.25">
      <c r="A178" s="6" t="s">
        <v>100</v>
      </c>
      <c r="B178" s="12" t="s">
        <v>66</v>
      </c>
      <c r="C178" s="12" t="s">
        <v>63</v>
      </c>
      <c r="D178" s="41" t="s">
        <v>57</v>
      </c>
      <c r="E178" s="41" t="s">
        <v>355</v>
      </c>
      <c r="F178" s="12" t="s">
        <v>71</v>
      </c>
      <c r="G178" s="9">
        <v>303.5</v>
      </c>
      <c r="H178" s="9"/>
      <c r="I178" s="9">
        <v>303.5</v>
      </c>
      <c r="J178" s="29"/>
      <c r="K178" s="56"/>
      <c r="L178" s="55"/>
    </row>
    <row r="179" spans="1:12" ht="25.5">
      <c r="A179" s="156" t="s">
        <v>369</v>
      </c>
      <c r="B179" s="12" t="s">
        <v>66</v>
      </c>
      <c r="C179" s="12" t="s">
        <v>63</v>
      </c>
      <c r="D179" s="41" t="s">
        <v>57</v>
      </c>
      <c r="E179" s="41" t="s">
        <v>374</v>
      </c>
      <c r="F179" s="12"/>
      <c r="G179" s="9">
        <f t="shared" ref="G179:G182" si="55">G180</f>
        <v>160</v>
      </c>
      <c r="H179" s="9"/>
      <c r="I179" s="9">
        <f>I180</f>
        <v>160</v>
      </c>
      <c r="J179" s="29"/>
      <c r="K179" s="56"/>
      <c r="L179" s="55"/>
    </row>
    <row r="180" spans="1:12">
      <c r="A180" s="156" t="s">
        <v>368</v>
      </c>
      <c r="B180" s="12" t="s">
        <v>66</v>
      </c>
      <c r="C180" s="12" t="s">
        <v>63</v>
      </c>
      <c r="D180" s="41" t="s">
        <v>57</v>
      </c>
      <c r="E180" s="41" t="s">
        <v>367</v>
      </c>
      <c r="F180" s="12"/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25.5">
      <c r="A181" s="6" t="s">
        <v>294</v>
      </c>
      <c r="B181" s="12" t="s">
        <v>66</v>
      </c>
      <c r="C181" s="12" t="s">
        <v>63</v>
      </c>
      <c r="D181" s="41" t="s">
        <v>57</v>
      </c>
      <c r="E181" s="41" t="s">
        <v>367</v>
      </c>
      <c r="F181" s="12" t="s">
        <v>69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>
      <c r="A182" s="6" t="s">
        <v>99</v>
      </c>
      <c r="B182" s="12" t="s">
        <v>66</v>
      </c>
      <c r="C182" s="12" t="s">
        <v>63</v>
      </c>
      <c r="D182" s="41" t="s">
        <v>57</v>
      </c>
      <c r="E182" s="41" t="s">
        <v>367</v>
      </c>
      <c r="F182" s="12" t="s">
        <v>70</v>
      </c>
      <c r="G182" s="9">
        <f t="shared" si="55"/>
        <v>160</v>
      </c>
      <c r="H182" s="9"/>
      <c r="I182" s="9">
        <f>I183</f>
        <v>160</v>
      </c>
      <c r="J182" s="29"/>
      <c r="K182" s="56"/>
      <c r="L182" s="55"/>
    </row>
    <row r="183" spans="1:12" ht="38.25">
      <c r="A183" s="6" t="s">
        <v>100</v>
      </c>
      <c r="B183" s="12" t="s">
        <v>66</v>
      </c>
      <c r="C183" s="12" t="s">
        <v>63</v>
      </c>
      <c r="D183" s="41" t="s">
        <v>57</v>
      </c>
      <c r="E183" s="41" t="s">
        <v>367</v>
      </c>
      <c r="F183" s="12" t="s">
        <v>71</v>
      </c>
      <c r="G183" s="9">
        <f>160</f>
        <v>160</v>
      </c>
      <c r="H183" s="9"/>
      <c r="I183" s="9">
        <f>160</f>
        <v>160</v>
      </c>
      <c r="J183" s="29"/>
      <c r="K183" s="56"/>
      <c r="L183" s="55"/>
    </row>
    <row r="184" spans="1:12">
      <c r="A184" s="23" t="s">
        <v>21</v>
      </c>
      <c r="B184" s="39">
        <v>650</v>
      </c>
      <c r="C184" s="39" t="s">
        <v>63</v>
      </c>
      <c r="D184" s="40" t="s">
        <v>60</v>
      </c>
      <c r="E184" s="39"/>
      <c r="F184" s="39"/>
      <c r="G184" s="27">
        <f t="shared" ref="G184" si="56">G185</f>
        <v>3325</v>
      </c>
      <c r="H184" s="27"/>
      <c r="I184" s="27">
        <f>I185</f>
        <v>3325</v>
      </c>
      <c r="J184" s="28"/>
      <c r="K184" s="56"/>
      <c r="L184" s="55"/>
    </row>
    <row r="185" spans="1:12" ht="51">
      <c r="A185" s="21" t="s">
        <v>152</v>
      </c>
      <c r="B185" s="12" t="s">
        <v>66</v>
      </c>
      <c r="C185" s="12" t="s">
        <v>63</v>
      </c>
      <c r="D185" s="41" t="s">
        <v>60</v>
      </c>
      <c r="E185" s="63" t="s">
        <v>214</v>
      </c>
      <c r="F185" s="12"/>
      <c r="G185" s="9">
        <f>G186+G197+G203+G209</f>
        <v>3325</v>
      </c>
      <c r="H185" s="9"/>
      <c r="I185" s="9">
        <f>I186+I197+I203+I209</f>
        <v>3325</v>
      </c>
      <c r="J185" s="29"/>
      <c r="K185" s="57"/>
      <c r="L185" s="58"/>
    </row>
    <row r="186" spans="1:12" ht="64.5" customHeight="1">
      <c r="A186" s="21" t="s">
        <v>153</v>
      </c>
      <c r="B186" s="12" t="s">
        <v>66</v>
      </c>
      <c r="C186" s="12" t="s">
        <v>63</v>
      </c>
      <c r="D186" s="12" t="s">
        <v>60</v>
      </c>
      <c r="E186" s="63" t="s">
        <v>215</v>
      </c>
      <c r="F186" s="12"/>
      <c r="G186" s="9">
        <f t="shared" ref="G186" si="57">G187+G192</f>
        <v>870</v>
      </c>
      <c r="H186" s="9"/>
      <c r="I186" s="9">
        <f>I187+I192</f>
        <v>870</v>
      </c>
      <c r="J186" s="29"/>
      <c r="K186" s="57"/>
      <c r="L186" s="58"/>
    </row>
    <row r="187" spans="1:12" ht="25.5">
      <c r="A187" s="21" t="s">
        <v>216</v>
      </c>
      <c r="B187" s="12" t="s">
        <v>66</v>
      </c>
      <c r="C187" s="12" t="s">
        <v>63</v>
      </c>
      <c r="D187" s="12" t="s">
        <v>60</v>
      </c>
      <c r="E187" s="63" t="s">
        <v>217</v>
      </c>
      <c r="F187" s="12"/>
      <c r="G187" s="9">
        <f t="shared" ref="G187" si="58">G188</f>
        <v>850</v>
      </c>
      <c r="H187" s="9"/>
      <c r="I187" s="9">
        <f>I188</f>
        <v>850</v>
      </c>
      <c r="J187" s="29"/>
      <c r="K187" s="57"/>
      <c r="L187" s="58"/>
    </row>
    <row r="188" spans="1:12">
      <c r="A188" s="21" t="s">
        <v>218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12"/>
      <c r="G188" s="9">
        <f t="shared" ref="G188" si="59">G190</f>
        <v>850</v>
      </c>
      <c r="H188" s="9"/>
      <c r="I188" s="9">
        <f>I190</f>
        <v>850</v>
      </c>
      <c r="J188" s="29"/>
      <c r="K188" s="57"/>
      <c r="L188" s="58"/>
    </row>
    <row r="189" spans="1:12" ht="25.5">
      <c r="A189" s="6" t="s">
        <v>294</v>
      </c>
      <c r="B189" s="12" t="s">
        <v>66</v>
      </c>
      <c r="C189" s="12" t="s">
        <v>63</v>
      </c>
      <c r="D189" s="12" t="s">
        <v>60</v>
      </c>
      <c r="E189" s="63" t="s">
        <v>219</v>
      </c>
      <c r="F189" s="62" t="s">
        <v>69</v>
      </c>
      <c r="G189" s="9">
        <f t="shared" ref="G189:G190" si="60">G190</f>
        <v>850</v>
      </c>
      <c r="H189" s="9"/>
      <c r="I189" s="9">
        <f>I190</f>
        <v>850</v>
      </c>
      <c r="J189" s="29"/>
      <c r="K189" s="57"/>
      <c r="L189" s="58"/>
    </row>
    <row r="190" spans="1:12" ht="38.25">
      <c r="A190" s="6" t="s">
        <v>99</v>
      </c>
      <c r="B190" s="12" t="s">
        <v>66</v>
      </c>
      <c r="C190" s="12" t="s">
        <v>63</v>
      </c>
      <c r="D190" s="12" t="s">
        <v>60</v>
      </c>
      <c r="E190" s="63" t="s">
        <v>219</v>
      </c>
      <c r="F190" s="62" t="s">
        <v>70</v>
      </c>
      <c r="G190" s="9">
        <f t="shared" si="60"/>
        <v>850</v>
      </c>
      <c r="H190" s="9"/>
      <c r="I190" s="9">
        <f>I191</f>
        <v>850</v>
      </c>
      <c r="J190" s="29"/>
      <c r="K190" s="57"/>
      <c r="L190" s="58"/>
    </row>
    <row r="191" spans="1:12" ht="38.25">
      <c r="A191" s="6" t="s">
        <v>100</v>
      </c>
      <c r="B191" s="12" t="s">
        <v>66</v>
      </c>
      <c r="C191" s="12" t="s">
        <v>63</v>
      </c>
      <c r="D191" s="12" t="s">
        <v>60</v>
      </c>
      <c r="E191" s="63" t="s">
        <v>219</v>
      </c>
      <c r="F191" s="62" t="s">
        <v>71</v>
      </c>
      <c r="G191" s="9">
        <v>850</v>
      </c>
      <c r="H191" s="9"/>
      <c r="I191" s="9">
        <v>850</v>
      </c>
      <c r="J191" s="29"/>
      <c r="K191" s="57"/>
      <c r="L191" s="58"/>
    </row>
    <row r="192" spans="1:12" ht="38.25">
      <c r="A192" s="21" t="s">
        <v>220</v>
      </c>
      <c r="B192" s="12" t="s">
        <v>66</v>
      </c>
      <c r="C192" s="12" t="s">
        <v>63</v>
      </c>
      <c r="D192" s="12" t="s">
        <v>60</v>
      </c>
      <c r="E192" s="63" t="s">
        <v>221</v>
      </c>
      <c r="F192" s="12"/>
      <c r="G192" s="9">
        <f t="shared" ref="G192:G195" si="61">G193</f>
        <v>20</v>
      </c>
      <c r="H192" s="9"/>
      <c r="I192" s="9">
        <f>I193</f>
        <v>20</v>
      </c>
      <c r="J192" s="29"/>
      <c r="K192" s="57"/>
      <c r="L192" s="58"/>
    </row>
    <row r="193" spans="1:12">
      <c r="A193" s="21" t="s">
        <v>223</v>
      </c>
      <c r="B193" s="12" t="s">
        <v>66</v>
      </c>
      <c r="C193" s="12" t="s">
        <v>63</v>
      </c>
      <c r="D193" s="12" t="s">
        <v>60</v>
      </c>
      <c r="E193" s="63" t="s">
        <v>222</v>
      </c>
      <c r="F193" s="12"/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25.5">
      <c r="A194" s="6" t="s">
        <v>294</v>
      </c>
      <c r="B194" s="12" t="s">
        <v>66</v>
      </c>
      <c r="C194" s="12" t="s">
        <v>63</v>
      </c>
      <c r="D194" s="12" t="s">
        <v>60</v>
      </c>
      <c r="E194" s="63" t="s">
        <v>222</v>
      </c>
      <c r="F194" s="62" t="s">
        <v>69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>
      <c r="A195" s="6" t="s">
        <v>99</v>
      </c>
      <c r="B195" s="12" t="s">
        <v>66</v>
      </c>
      <c r="C195" s="12" t="s">
        <v>63</v>
      </c>
      <c r="D195" s="12" t="s">
        <v>60</v>
      </c>
      <c r="E195" s="63" t="s">
        <v>222</v>
      </c>
      <c r="F195" s="62" t="s">
        <v>70</v>
      </c>
      <c r="G195" s="9">
        <f t="shared" si="61"/>
        <v>20</v>
      </c>
      <c r="H195" s="9"/>
      <c r="I195" s="9">
        <f>I196</f>
        <v>20</v>
      </c>
      <c r="J195" s="29"/>
      <c r="K195" s="57"/>
      <c r="L195" s="58"/>
    </row>
    <row r="196" spans="1:12" ht="38.25">
      <c r="A196" s="6" t="s">
        <v>100</v>
      </c>
      <c r="B196" s="12" t="s">
        <v>66</v>
      </c>
      <c r="C196" s="12" t="s">
        <v>63</v>
      </c>
      <c r="D196" s="12" t="s">
        <v>60</v>
      </c>
      <c r="E196" s="63" t="s">
        <v>222</v>
      </c>
      <c r="F196" s="62" t="s">
        <v>71</v>
      </c>
      <c r="G196" s="9">
        <v>20</v>
      </c>
      <c r="H196" s="9"/>
      <c r="I196" s="9">
        <v>20</v>
      </c>
      <c r="J196" s="29"/>
      <c r="K196" s="57"/>
      <c r="L196" s="58"/>
    </row>
    <row r="197" spans="1:12" ht="63.75">
      <c r="A197" s="21" t="s">
        <v>161</v>
      </c>
      <c r="B197" s="12" t="s">
        <v>66</v>
      </c>
      <c r="C197" s="12" t="s">
        <v>63</v>
      </c>
      <c r="D197" s="12" t="s">
        <v>60</v>
      </c>
      <c r="E197" s="63" t="s">
        <v>224</v>
      </c>
      <c r="F197" s="12"/>
      <c r="G197" s="9">
        <f>G198</f>
        <v>20</v>
      </c>
      <c r="H197" s="9"/>
      <c r="I197" s="9">
        <f>I198</f>
        <v>20</v>
      </c>
      <c r="J197" s="29"/>
      <c r="K197" s="57"/>
      <c r="L197" s="58"/>
    </row>
    <row r="198" spans="1:12" ht="25.5">
      <c r="A198" s="145" t="s">
        <v>225</v>
      </c>
      <c r="B198" s="12" t="s">
        <v>66</v>
      </c>
      <c r="C198" s="12" t="s">
        <v>63</v>
      </c>
      <c r="D198" s="12" t="s">
        <v>60</v>
      </c>
      <c r="E198" s="63" t="s">
        <v>371</v>
      </c>
      <c r="F198" s="12"/>
      <c r="G198" s="9">
        <f t="shared" ref="G198:G201" si="62">G199</f>
        <v>20</v>
      </c>
      <c r="H198" s="9"/>
      <c r="I198" s="9">
        <f>I199</f>
        <v>20</v>
      </c>
      <c r="J198" s="29"/>
      <c r="K198" s="57"/>
      <c r="L198" s="58"/>
    </row>
    <row r="199" spans="1:12">
      <c r="A199" s="146" t="s">
        <v>370</v>
      </c>
      <c r="B199" s="144" t="s">
        <v>66</v>
      </c>
      <c r="C199" s="12" t="s">
        <v>63</v>
      </c>
      <c r="D199" s="12" t="s">
        <v>60</v>
      </c>
      <c r="E199" s="63" t="s">
        <v>372</v>
      </c>
      <c r="F199" s="12"/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25.5">
      <c r="A200" s="6" t="s">
        <v>294</v>
      </c>
      <c r="B200" s="12" t="s">
        <v>66</v>
      </c>
      <c r="C200" s="12" t="s">
        <v>63</v>
      </c>
      <c r="D200" s="12" t="s">
        <v>60</v>
      </c>
      <c r="E200" s="63" t="s">
        <v>372</v>
      </c>
      <c r="F200" s="62" t="s">
        <v>69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>
      <c r="A201" s="6" t="s">
        <v>99</v>
      </c>
      <c r="B201" s="12" t="s">
        <v>66</v>
      </c>
      <c r="C201" s="12" t="s">
        <v>63</v>
      </c>
      <c r="D201" s="12" t="s">
        <v>60</v>
      </c>
      <c r="E201" s="63" t="s">
        <v>372</v>
      </c>
      <c r="F201" s="62" t="s">
        <v>70</v>
      </c>
      <c r="G201" s="9">
        <f t="shared" si="62"/>
        <v>20</v>
      </c>
      <c r="H201" s="9"/>
      <c r="I201" s="9">
        <f>I202</f>
        <v>20</v>
      </c>
      <c r="J201" s="29"/>
      <c r="K201" s="57"/>
      <c r="L201" s="58"/>
    </row>
    <row r="202" spans="1:12" ht="38.25">
      <c r="A202" s="6" t="s">
        <v>100</v>
      </c>
      <c r="B202" s="12" t="s">
        <v>66</v>
      </c>
      <c r="C202" s="12" t="s">
        <v>63</v>
      </c>
      <c r="D202" s="12" t="s">
        <v>60</v>
      </c>
      <c r="E202" s="63" t="s">
        <v>372</v>
      </c>
      <c r="F202" s="62" t="s">
        <v>71</v>
      </c>
      <c r="G202" s="9">
        <v>20</v>
      </c>
      <c r="H202" s="9"/>
      <c r="I202" s="9">
        <v>20</v>
      </c>
      <c r="J202" s="29"/>
      <c r="K202" s="57"/>
      <c r="L202" s="58"/>
    </row>
    <row r="203" spans="1:12" ht="63.75">
      <c r="A203" s="21" t="s">
        <v>154</v>
      </c>
      <c r="B203" s="12" t="s">
        <v>66</v>
      </c>
      <c r="C203" s="12" t="s">
        <v>63</v>
      </c>
      <c r="D203" s="12" t="s">
        <v>60</v>
      </c>
      <c r="E203" s="63" t="s">
        <v>229</v>
      </c>
      <c r="F203" s="12"/>
      <c r="G203" s="9">
        <f t="shared" ref="G203" si="63">G206</f>
        <v>1885</v>
      </c>
      <c r="H203" s="9"/>
      <c r="I203" s="9">
        <f>I206</f>
        <v>1885</v>
      </c>
      <c r="J203" s="29"/>
      <c r="K203" s="57"/>
      <c r="L203" s="58"/>
    </row>
    <row r="204" spans="1:12" ht="25.5" customHeight="1">
      <c r="A204" s="21" t="s">
        <v>231</v>
      </c>
      <c r="B204" s="12" t="s">
        <v>66</v>
      </c>
      <c r="C204" s="12" t="s">
        <v>63</v>
      </c>
      <c r="D204" s="12" t="s">
        <v>60</v>
      </c>
      <c r="E204" s="63" t="s">
        <v>232</v>
      </c>
      <c r="F204" s="12"/>
      <c r="G204" s="9">
        <f t="shared" ref="G204:G207" si="64">G205</f>
        <v>1885</v>
      </c>
      <c r="H204" s="9"/>
      <c r="I204" s="9">
        <f>I205</f>
        <v>1885</v>
      </c>
      <c r="J204" s="29"/>
      <c r="K204" s="57"/>
      <c r="L204" s="58"/>
    </row>
    <row r="205" spans="1:12" ht="27" customHeight="1">
      <c r="A205" s="21" t="s">
        <v>230</v>
      </c>
      <c r="B205" s="12" t="s">
        <v>66</v>
      </c>
      <c r="C205" s="12" t="s">
        <v>63</v>
      </c>
      <c r="D205" s="12" t="s">
        <v>60</v>
      </c>
      <c r="E205" s="63" t="s">
        <v>233</v>
      </c>
      <c r="F205" s="12"/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233</v>
      </c>
      <c r="F206" s="62" t="s">
        <v>69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233</v>
      </c>
      <c r="F207" s="62" t="s">
        <v>70</v>
      </c>
      <c r="G207" s="9">
        <f t="shared" si="64"/>
        <v>1885</v>
      </c>
      <c r="H207" s="9"/>
      <c r="I207" s="9">
        <f>I208</f>
        <v>1885</v>
      </c>
      <c r="J207" s="29"/>
      <c r="K207" s="57"/>
      <c r="L207" s="58"/>
    </row>
    <row r="208" spans="1:12" ht="38.25">
      <c r="A208" s="6" t="s">
        <v>100</v>
      </c>
      <c r="B208" s="12" t="s">
        <v>66</v>
      </c>
      <c r="C208" s="12" t="s">
        <v>63</v>
      </c>
      <c r="D208" s="12" t="s">
        <v>60</v>
      </c>
      <c r="E208" s="63" t="s">
        <v>233</v>
      </c>
      <c r="F208" s="62" t="s">
        <v>71</v>
      </c>
      <c r="G208" s="9">
        <f>1720+165</f>
        <v>1885</v>
      </c>
      <c r="H208" s="9"/>
      <c r="I208" s="9">
        <f>1720+165</f>
        <v>1885</v>
      </c>
      <c r="J208" s="29"/>
      <c r="K208" s="57"/>
      <c r="L208" s="58"/>
    </row>
    <row r="209" spans="1:12" ht="63.75">
      <c r="A209" s="21" t="s">
        <v>155</v>
      </c>
      <c r="B209" s="12" t="s">
        <v>66</v>
      </c>
      <c r="C209" s="12" t="s">
        <v>63</v>
      </c>
      <c r="D209" s="12" t="s">
        <v>60</v>
      </c>
      <c r="E209" s="63" t="s">
        <v>234</v>
      </c>
      <c r="F209" s="12"/>
      <c r="G209" s="9">
        <f t="shared" ref="G209" si="65">G211</f>
        <v>550</v>
      </c>
      <c r="H209" s="9"/>
      <c r="I209" s="9">
        <f>I211</f>
        <v>550</v>
      </c>
      <c r="J209" s="29"/>
      <c r="K209" s="57"/>
      <c r="L209" s="58"/>
    </row>
    <row r="210" spans="1:12" ht="38.25">
      <c r="A210" s="21" t="s">
        <v>235</v>
      </c>
      <c r="B210" s="12" t="s">
        <v>66</v>
      </c>
      <c r="C210" s="12" t="s">
        <v>63</v>
      </c>
      <c r="D210" s="12" t="s">
        <v>60</v>
      </c>
      <c r="E210" s="63" t="s">
        <v>236</v>
      </c>
      <c r="F210" s="12"/>
      <c r="G210" s="9">
        <f t="shared" ref="G210:G213" si="66">G211</f>
        <v>550</v>
      </c>
      <c r="H210" s="9"/>
      <c r="I210" s="9">
        <f>I211</f>
        <v>550</v>
      </c>
      <c r="J210" s="29"/>
      <c r="K210" s="57"/>
      <c r="L210" s="58"/>
    </row>
    <row r="211" spans="1:12" ht="30" customHeight="1">
      <c r="A211" s="21" t="s">
        <v>237</v>
      </c>
      <c r="B211" s="12" t="s">
        <v>66</v>
      </c>
      <c r="C211" s="12" t="s">
        <v>63</v>
      </c>
      <c r="D211" s="12" t="s">
        <v>60</v>
      </c>
      <c r="E211" s="63" t="s">
        <v>238</v>
      </c>
      <c r="F211" s="12"/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25.5">
      <c r="A212" s="6" t="s">
        <v>294</v>
      </c>
      <c r="B212" s="12" t="s">
        <v>66</v>
      </c>
      <c r="C212" s="12" t="s">
        <v>63</v>
      </c>
      <c r="D212" s="12" t="s">
        <v>60</v>
      </c>
      <c r="E212" s="63" t="s">
        <v>238</v>
      </c>
      <c r="F212" s="62" t="s">
        <v>69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>
      <c r="A213" s="6" t="s">
        <v>99</v>
      </c>
      <c r="B213" s="12" t="s">
        <v>66</v>
      </c>
      <c r="C213" s="12" t="s">
        <v>63</v>
      </c>
      <c r="D213" s="12" t="s">
        <v>60</v>
      </c>
      <c r="E213" s="63" t="s">
        <v>238</v>
      </c>
      <c r="F213" s="62" t="s">
        <v>70</v>
      </c>
      <c r="G213" s="9">
        <f t="shared" si="66"/>
        <v>550</v>
      </c>
      <c r="H213" s="9"/>
      <c r="I213" s="9">
        <f>I214</f>
        <v>550</v>
      </c>
      <c r="J213" s="29"/>
      <c r="K213" s="57"/>
      <c r="L213" s="58"/>
    </row>
    <row r="214" spans="1:12" ht="38.25">
      <c r="A214" s="6" t="s">
        <v>100</v>
      </c>
      <c r="B214" s="12" t="s">
        <v>66</v>
      </c>
      <c r="C214" s="12" t="s">
        <v>63</v>
      </c>
      <c r="D214" s="12" t="s">
        <v>60</v>
      </c>
      <c r="E214" s="63" t="s">
        <v>238</v>
      </c>
      <c r="F214" s="62" t="s">
        <v>71</v>
      </c>
      <c r="G214" s="9">
        <f>490+60</f>
        <v>550</v>
      </c>
      <c r="H214" s="9"/>
      <c r="I214" s="9">
        <f>490+60</f>
        <v>550</v>
      </c>
      <c r="J214" s="29"/>
      <c r="K214" s="57"/>
      <c r="L214" s="58"/>
    </row>
    <row r="215" spans="1:12">
      <c r="A215" s="13" t="s">
        <v>23</v>
      </c>
      <c r="B215" s="14">
        <v>650</v>
      </c>
      <c r="C215" s="14" t="s">
        <v>64</v>
      </c>
      <c r="D215" s="14"/>
      <c r="E215" s="38"/>
      <c r="F215" s="14"/>
      <c r="G215" s="15">
        <f t="shared" ref="G215:G217" si="67">G216</f>
        <v>477.3</v>
      </c>
      <c r="H215" s="15"/>
      <c r="I215" s="15">
        <f>I216</f>
        <v>522.30000000000007</v>
      </c>
      <c r="J215" s="34"/>
      <c r="K215" s="57"/>
      <c r="L215" s="58"/>
    </row>
    <row r="216" spans="1:12">
      <c r="A216" s="23" t="s">
        <v>24</v>
      </c>
      <c r="B216" s="39">
        <v>650</v>
      </c>
      <c r="C216" s="39" t="s">
        <v>64</v>
      </c>
      <c r="D216" s="39" t="s">
        <v>64</v>
      </c>
      <c r="E216" s="40"/>
      <c r="F216" s="39"/>
      <c r="G216" s="27">
        <f t="shared" si="67"/>
        <v>477.3</v>
      </c>
      <c r="H216" s="27"/>
      <c r="I216" s="27">
        <f>I217</f>
        <v>522.30000000000007</v>
      </c>
      <c r="J216" s="27"/>
      <c r="K216" s="56"/>
      <c r="L216" s="55"/>
    </row>
    <row r="217" spans="1:12" ht="51">
      <c r="A217" s="103" t="s">
        <v>156</v>
      </c>
      <c r="B217" s="62" t="s">
        <v>66</v>
      </c>
      <c r="C217" s="62" t="s">
        <v>64</v>
      </c>
      <c r="D217" s="62" t="s">
        <v>64</v>
      </c>
      <c r="E217" s="63" t="s">
        <v>239</v>
      </c>
      <c r="F217" s="62"/>
      <c r="G217" s="9">
        <f t="shared" si="67"/>
        <v>477.3</v>
      </c>
      <c r="H217" s="9"/>
      <c r="I217" s="9">
        <f>I218</f>
        <v>522.30000000000007</v>
      </c>
      <c r="J217" s="9"/>
      <c r="K217" s="56"/>
      <c r="L217" s="55"/>
    </row>
    <row r="218" spans="1:12" ht="76.5">
      <c r="A218" s="104" t="s">
        <v>157</v>
      </c>
      <c r="B218" s="62" t="s">
        <v>66</v>
      </c>
      <c r="C218" s="62" t="s">
        <v>64</v>
      </c>
      <c r="D218" s="62" t="s">
        <v>64</v>
      </c>
      <c r="E218" s="63" t="s">
        <v>240</v>
      </c>
      <c r="F218" s="62"/>
      <c r="G218" s="9">
        <f>G219+G231+G236+G226</f>
        <v>477.3</v>
      </c>
      <c r="H218" s="9"/>
      <c r="I218" s="9">
        <f>I219+I231+I236+I226</f>
        <v>522.30000000000007</v>
      </c>
      <c r="J218" s="9"/>
      <c r="K218" s="56"/>
      <c r="L218" s="55"/>
    </row>
    <row r="219" spans="1:12" ht="25.5">
      <c r="A219" s="104" t="s">
        <v>356</v>
      </c>
      <c r="B219" s="62" t="s">
        <v>66</v>
      </c>
      <c r="C219" s="62" t="s">
        <v>64</v>
      </c>
      <c r="D219" s="62" t="s">
        <v>64</v>
      </c>
      <c r="E219" s="63" t="s">
        <v>242</v>
      </c>
      <c r="F219" s="62"/>
      <c r="G219" s="9">
        <f t="shared" ref="G219" si="68">G220</f>
        <v>414.5</v>
      </c>
      <c r="H219" s="9"/>
      <c r="I219" s="9">
        <f>I220</f>
        <v>459.5</v>
      </c>
      <c r="J219" s="9"/>
      <c r="K219" s="56"/>
      <c r="L219" s="55"/>
    </row>
    <row r="220" spans="1:12" ht="25.5">
      <c r="A220" s="148" t="s">
        <v>243</v>
      </c>
      <c r="B220" s="62" t="s">
        <v>66</v>
      </c>
      <c r="C220" s="62" t="s">
        <v>64</v>
      </c>
      <c r="D220" s="62" t="s">
        <v>64</v>
      </c>
      <c r="E220" s="63" t="s">
        <v>244</v>
      </c>
      <c r="F220" s="62"/>
      <c r="G220" s="9">
        <f>G221</f>
        <v>414.5</v>
      </c>
      <c r="H220" s="9"/>
      <c r="I220" s="9">
        <f>I221</f>
        <v>459.5</v>
      </c>
      <c r="J220" s="9"/>
      <c r="K220" s="56"/>
      <c r="L220" s="55"/>
    </row>
    <row r="221" spans="1:12" ht="63.75">
      <c r="A221" s="20" t="s">
        <v>97</v>
      </c>
      <c r="B221" s="62">
        <v>650</v>
      </c>
      <c r="C221" s="62" t="s">
        <v>64</v>
      </c>
      <c r="D221" s="62" t="s">
        <v>64</v>
      </c>
      <c r="E221" s="63" t="s">
        <v>244</v>
      </c>
      <c r="F221" s="62">
        <v>100</v>
      </c>
      <c r="G221" s="9">
        <f t="shared" ref="G221" si="69">G222</f>
        <v>414.5</v>
      </c>
      <c r="H221" s="9"/>
      <c r="I221" s="9">
        <f>I222</f>
        <v>459.5</v>
      </c>
      <c r="J221" s="9"/>
      <c r="K221" s="56"/>
      <c r="L221" s="55"/>
    </row>
    <row r="222" spans="1:12" ht="25.5">
      <c r="A222" s="67" t="s">
        <v>51</v>
      </c>
      <c r="B222" s="62">
        <v>650</v>
      </c>
      <c r="C222" s="62" t="s">
        <v>64</v>
      </c>
      <c r="D222" s="62" t="s">
        <v>64</v>
      </c>
      <c r="E222" s="63" t="s">
        <v>244</v>
      </c>
      <c r="F222" s="62">
        <v>110</v>
      </c>
      <c r="G222" s="9">
        <f t="shared" ref="G222" si="70">G223+G224+G225</f>
        <v>414.5</v>
      </c>
      <c r="H222" s="9"/>
      <c r="I222" s="9">
        <f>I223+I224+I225</f>
        <v>459.5</v>
      </c>
      <c r="J222" s="9"/>
      <c r="K222" s="56"/>
      <c r="L222" s="55"/>
    </row>
    <row r="223" spans="1:12">
      <c r="A223" s="6" t="s">
        <v>175</v>
      </c>
      <c r="B223" s="62">
        <v>650</v>
      </c>
      <c r="C223" s="62" t="s">
        <v>64</v>
      </c>
      <c r="D223" s="62" t="s">
        <v>64</v>
      </c>
      <c r="E223" s="63" t="s">
        <v>244</v>
      </c>
      <c r="F223" s="62">
        <v>111</v>
      </c>
      <c r="G223" s="64">
        <v>296</v>
      </c>
      <c r="H223" s="64"/>
      <c r="I223" s="64">
        <v>296</v>
      </c>
      <c r="J223" s="9"/>
      <c r="K223" s="56"/>
      <c r="L223" s="55"/>
    </row>
    <row r="224" spans="1:12" ht="25.5">
      <c r="A224" s="6" t="s">
        <v>293</v>
      </c>
      <c r="B224" s="62">
        <v>650</v>
      </c>
      <c r="C224" s="62" t="s">
        <v>64</v>
      </c>
      <c r="D224" s="62" t="s">
        <v>64</v>
      </c>
      <c r="E224" s="63" t="s">
        <v>244</v>
      </c>
      <c r="F224" s="62">
        <v>112</v>
      </c>
      <c r="G224" s="64">
        <v>29.1</v>
      </c>
      <c r="H224" s="64"/>
      <c r="I224" s="64">
        <v>74.099999999999994</v>
      </c>
      <c r="J224" s="9"/>
      <c r="K224" s="56"/>
      <c r="L224" s="55"/>
    </row>
    <row r="225" spans="1:12" ht="51">
      <c r="A225" s="6" t="s">
        <v>176</v>
      </c>
      <c r="B225" s="62" t="s">
        <v>66</v>
      </c>
      <c r="C225" s="62" t="s">
        <v>64</v>
      </c>
      <c r="D225" s="62" t="s">
        <v>64</v>
      </c>
      <c r="E225" s="63" t="s">
        <v>244</v>
      </c>
      <c r="F225" s="62" t="s">
        <v>177</v>
      </c>
      <c r="G225" s="64">
        <v>89.4</v>
      </c>
      <c r="H225" s="64"/>
      <c r="I225" s="64">
        <v>89.4</v>
      </c>
      <c r="J225" s="9"/>
      <c r="K225" s="56"/>
      <c r="L225" s="55"/>
    </row>
    <row r="226" spans="1:12" ht="38.25">
      <c r="A226" s="6" t="s">
        <v>357</v>
      </c>
      <c r="B226" s="62" t="s">
        <v>66</v>
      </c>
      <c r="C226" s="62" t="s">
        <v>64</v>
      </c>
      <c r="D226" s="62" t="s">
        <v>64</v>
      </c>
      <c r="E226" s="63" t="s">
        <v>358</v>
      </c>
      <c r="F226" s="62"/>
      <c r="G226" s="64">
        <f t="shared" ref="G226:G229" si="71">G227</f>
        <v>8.1</v>
      </c>
      <c r="H226" s="64"/>
      <c r="I226" s="64">
        <f>I227</f>
        <v>8.1</v>
      </c>
      <c r="J226" s="9"/>
      <c r="K226" s="56"/>
      <c r="L226" s="55"/>
    </row>
    <row r="227" spans="1:12" ht="25.5">
      <c r="A227" s="6" t="s">
        <v>359</v>
      </c>
      <c r="B227" s="62" t="s">
        <v>66</v>
      </c>
      <c r="C227" s="62" t="s">
        <v>64</v>
      </c>
      <c r="D227" s="62" t="s">
        <v>64</v>
      </c>
      <c r="E227" s="63" t="s">
        <v>360</v>
      </c>
      <c r="F227" s="62"/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25.5">
      <c r="A228" s="6" t="s">
        <v>294</v>
      </c>
      <c r="B228" s="62" t="s">
        <v>66</v>
      </c>
      <c r="C228" s="62" t="s">
        <v>64</v>
      </c>
      <c r="D228" s="62" t="s">
        <v>64</v>
      </c>
      <c r="E228" s="63" t="s">
        <v>360</v>
      </c>
      <c r="F228" s="62" t="s">
        <v>69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>
      <c r="A229" s="6" t="s">
        <v>99</v>
      </c>
      <c r="B229" s="62" t="s">
        <v>66</v>
      </c>
      <c r="C229" s="62" t="s">
        <v>64</v>
      </c>
      <c r="D229" s="62" t="s">
        <v>64</v>
      </c>
      <c r="E229" s="63" t="s">
        <v>360</v>
      </c>
      <c r="F229" s="62" t="s">
        <v>70</v>
      </c>
      <c r="G229" s="64">
        <f t="shared" si="71"/>
        <v>8.1</v>
      </c>
      <c r="H229" s="64"/>
      <c r="I229" s="64">
        <f>I230</f>
        <v>8.1</v>
      </c>
      <c r="J229" s="9"/>
      <c r="K229" s="56"/>
      <c r="L229" s="55"/>
    </row>
    <row r="230" spans="1:12" ht="38.25">
      <c r="A230" s="6" t="s">
        <v>100</v>
      </c>
      <c r="B230" s="62" t="s">
        <v>66</v>
      </c>
      <c r="C230" s="62" t="s">
        <v>64</v>
      </c>
      <c r="D230" s="62" t="s">
        <v>64</v>
      </c>
      <c r="E230" s="63" t="s">
        <v>360</v>
      </c>
      <c r="F230" s="62" t="s">
        <v>71</v>
      </c>
      <c r="G230" s="64">
        <f t="shared" ref="G230" si="72">3.1+5</f>
        <v>8.1</v>
      </c>
      <c r="H230" s="64"/>
      <c r="I230" s="64">
        <f>3.1+5</f>
        <v>8.1</v>
      </c>
      <c r="J230" s="9"/>
      <c r="K230" s="56"/>
      <c r="L230" s="55"/>
    </row>
    <row r="231" spans="1:12" ht="25.5">
      <c r="A231" s="6" t="s">
        <v>245</v>
      </c>
      <c r="B231" s="62" t="s">
        <v>66</v>
      </c>
      <c r="C231" s="62" t="s">
        <v>64</v>
      </c>
      <c r="D231" s="62" t="s">
        <v>64</v>
      </c>
      <c r="E231" s="63" t="s">
        <v>247</v>
      </c>
      <c r="F231" s="62"/>
      <c r="G231" s="9">
        <f t="shared" ref="G231:G234" si="73">G232</f>
        <v>53.7</v>
      </c>
      <c r="H231" s="9"/>
      <c r="I231" s="9">
        <f>I232</f>
        <v>53.7</v>
      </c>
      <c r="J231" s="9"/>
      <c r="K231" s="56"/>
      <c r="L231" s="55"/>
    </row>
    <row r="232" spans="1:12" ht="25.5">
      <c r="A232" s="6" t="s">
        <v>246</v>
      </c>
      <c r="B232" s="62" t="s">
        <v>66</v>
      </c>
      <c r="C232" s="62" t="s">
        <v>64</v>
      </c>
      <c r="D232" s="62" t="s">
        <v>64</v>
      </c>
      <c r="E232" s="63" t="s">
        <v>248</v>
      </c>
      <c r="F232" s="62"/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25.5">
      <c r="A233" s="6" t="s">
        <v>294</v>
      </c>
      <c r="B233" s="62" t="s">
        <v>66</v>
      </c>
      <c r="C233" s="62" t="s">
        <v>64</v>
      </c>
      <c r="D233" s="62" t="s">
        <v>64</v>
      </c>
      <c r="E233" s="63" t="s">
        <v>248</v>
      </c>
      <c r="F233" s="62" t="s">
        <v>69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>
      <c r="A234" s="6" t="s">
        <v>99</v>
      </c>
      <c r="B234" s="62" t="s">
        <v>66</v>
      </c>
      <c r="C234" s="62" t="s">
        <v>64</v>
      </c>
      <c r="D234" s="62" t="s">
        <v>64</v>
      </c>
      <c r="E234" s="63" t="s">
        <v>248</v>
      </c>
      <c r="F234" s="62" t="s">
        <v>70</v>
      </c>
      <c r="G234" s="9">
        <f t="shared" si="73"/>
        <v>53.7</v>
      </c>
      <c r="H234" s="9"/>
      <c r="I234" s="9">
        <f>I235</f>
        <v>53.7</v>
      </c>
      <c r="J234" s="9"/>
      <c r="K234" s="56"/>
      <c r="L234" s="55"/>
    </row>
    <row r="235" spans="1:12" ht="38.25">
      <c r="A235" s="6" t="s">
        <v>100</v>
      </c>
      <c r="B235" s="62" t="s">
        <v>66</v>
      </c>
      <c r="C235" s="62" t="s">
        <v>64</v>
      </c>
      <c r="D235" s="62" t="s">
        <v>64</v>
      </c>
      <c r="E235" s="63" t="s">
        <v>248</v>
      </c>
      <c r="F235" s="62" t="s">
        <v>71</v>
      </c>
      <c r="G235" s="9">
        <v>53.7</v>
      </c>
      <c r="H235" s="9"/>
      <c r="I235" s="9">
        <v>53.7</v>
      </c>
      <c r="J235" s="9"/>
      <c r="K235" s="56"/>
      <c r="L235" s="55"/>
    </row>
    <row r="236" spans="1:12" ht="25.5">
      <c r="A236" s="105" t="s">
        <v>249</v>
      </c>
      <c r="B236" s="62" t="s">
        <v>66</v>
      </c>
      <c r="C236" s="62" t="s">
        <v>64</v>
      </c>
      <c r="D236" s="62" t="s">
        <v>64</v>
      </c>
      <c r="E236" s="63" t="s">
        <v>251</v>
      </c>
      <c r="F236" s="62"/>
      <c r="G236" s="9">
        <f t="shared" ref="G236:G239" si="74">G237</f>
        <v>1</v>
      </c>
      <c r="H236" s="9"/>
      <c r="I236" s="9">
        <f>I237</f>
        <v>1</v>
      </c>
      <c r="J236" s="9"/>
      <c r="K236" s="56"/>
      <c r="L236" s="55"/>
    </row>
    <row r="237" spans="1:12">
      <c r="A237" s="105" t="s">
        <v>250</v>
      </c>
      <c r="B237" s="62" t="s">
        <v>66</v>
      </c>
      <c r="C237" s="62" t="s">
        <v>64</v>
      </c>
      <c r="D237" s="62" t="s">
        <v>64</v>
      </c>
      <c r="E237" s="63" t="s">
        <v>252</v>
      </c>
      <c r="F237" s="62"/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25.5">
      <c r="A238" s="6" t="s">
        <v>294</v>
      </c>
      <c r="B238" s="62" t="s">
        <v>66</v>
      </c>
      <c r="C238" s="62" t="s">
        <v>64</v>
      </c>
      <c r="D238" s="62" t="s">
        <v>64</v>
      </c>
      <c r="E238" s="63" t="s">
        <v>252</v>
      </c>
      <c r="F238" s="62" t="s">
        <v>69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>
      <c r="A239" s="6" t="s">
        <v>99</v>
      </c>
      <c r="B239" s="62" t="s">
        <v>66</v>
      </c>
      <c r="C239" s="62" t="s">
        <v>64</v>
      </c>
      <c r="D239" s="62" t="s">
        <v>64</v>
      </c>
      <c r="E239" s="63" t="s">
        <v>252</v>
      </c>
      <c r="F239" s="62" t="s">
        <v>70</v>
      </c>
      <c r="G239" s="9">
        <f t="shared" si="74"/>
        <v>1</v>
      </c>
      <c r="H239" s="9"/>
      <c r="I239" s="9">
        <f>I240</f>
        <v>1</v>
      </c>
      <c r="J239" s="9"/>
      <c r="K239" s="56"/>
      <c r="L239" s="55"/>
    </row>
    <row r="240" spans="1:12" ht="38.25">
      <c r="A240" s="6" t="s">
        <v>100</v>
      </c>
      <c r="B240" s="62" t="s">
        <v>66</v>
      </c>
      <c r="C240" s="62" t="s">
        <v>64</v>
      </c>
      <c r="D240" s="62" t="s">
        <v>64</v>
      </c>
      <c r="E240" s="63" t="s">
        <v>252</v>
      </c>
      <c r="F240" s="62" t="s">
        <v>71</v>
      </c>
      <c r="G240" s="9">
        <v>1</v>
      </c>
      <c r="H240" s="9"/>
      <c r="I240" s="9">
        <v>1</v>
      </c>
      <c r="J240" s="9"/>
      <c r="K240" s="56"/>
      <c r="L240" s="55"/>
    </row>
    <row r="241" spans="1:12">
      <c r="A241" s="13" t="s">
        <v>89</v>
      </c>
      <c r="B241" s="14">
        <v>650</v>
      </c>
      <c r="C241" s="14" t="s">
        <v>61</v>
      </c>
      <c r="D241" s="14"/>
      <c r="E241" s="38"/>
      <c r="F241" s="14"/>
      <c r="G241" s="15">
        <f t="shared" ref="G241:G243" si="75">G242</f>
        <v>7718.1799999999994</v>
      </c>
      <c r="H241" s="15"/>
      <c r="I241" s="15">
        <f>I242</f>
        <v>6586.99</v>
      </c>
      <c r="J241" s="34"/>
      <c r="K241" s="57"/>
      <c r="L241" s="58"/>
    </row>
    <row r="242" spans="1:12">
      <c r="A242" s="23" t="s">
        <v>25</v>
      </c>
      <c r="B242" s="39">
        <v>650</v>
      </c>
      <c r="C242" s="39" t="s">
        <v>61</v>
      </c>
      <c r="D242" s="39" t="s">
        <v>57</v>
      </c>
      <c r="E242" s="40"/>
      <c r="F242" s="39"/>
      <c r="G242" s="27">
        <f t="shared" si="75"/>
        <v>7718.1799999999994</v>
      </c>
      <c r="H242" s="27"/>
      <c r="I242" s="27">
        <f>I243</f>
        <v>6586.99</v>
      </c>
      <c r="J242" s="27"/>
      <c r="K242" s="56"/>
      <c r="L242" s="55"/>
    </row>
    <row r="243" spans="1:12" ht="51">
      <c r="A243" s="104" t="s">
        <v>156</v>
      </c>
      <c r="B243" s="96" t="s">
        <v>66</v>
      </c>
      <c r="C243" s="96" t="s">
        <v>61</v>
      </c>
      <c r="D243" s="41" t="s">
        <v>57</v>
      </c>
      <c r="E243" s="96" t="s">
        <v>239</v>
      </c>
      <c r="F243" s="96"/>
      <c r="G243" s="9">
        <f t="shared" si="75"/>
        <v>7718.1799999999994</v>
      </c>
      <c r="H243" s="9"/>
      <c r="I243" s="9">
        <f>I244</f>
        <v>6586.99</v>
      </c>
      <c r="J243" s="9"/>
      <c r="K243" s="56"/>
      <c r="L243" s="55"/>
    </row>
    <row r="244" spans="1:12" ht="76.5">
      <c r="A244" s="104" t="s">
        <v>158</v>
      </c>
      <c r="B244" s="96">
        <v>650</v>
      </c>
      <c r="C244" s="96" t="s">
        <v>61</v>
      </c>
      <c r="D244" s="41" t="s">
        <v>57</v>
      </c>
      <c r="E244" s="96" t="s">
        <v>253</v>
      </c>
      <c r="F244" s="106"/>
      <c r="G244" s="9">
        <f t="shared" ref="G244" si="76">G245+G250+G255+G285+G280</f>
        <v>7718.1799999999994</v>
      </c>
      <c r="H244" s="9"/>
      <c r="I244" s="9">
        <f>I245+I250+I255+I285+I280</f>
        <v>6586.99</v>
      </c>
      <c r="J244" s="9"/>
      <c r="K244" s="56"/>
      <c r="L244" s="55"/>
    </row>
    <row r="245" spans="1:12" ht="25.5">
      <c r="A245" s="104" t="s">
        <v>259</v>
      </c>
      <c r="B245" s="96" t="s">
        <v>66</v>
      </c>
      <c r="C245" s="96" t="s">
        <v>61</v>
      </c>
      <c r="D245" s="41" t="s">
        <v>57</v>
      </c>
      <c r="E245" s="96" t="s">
        <v>260</v>
      </c>
      <c r="F245" s="35"/>
      <c r="G245" s="35">
        <f t="shared" ref="G245:G246" si="77">G246</f>
        <v>19.7</v>
      </c>
      <c r="H245" s="35"/>
      <c r="I245" s="35">
        <f>I246</f>
        <v>19.7</v>
      </c>
      <c r="J245" s="9"/>
      <c r="K245" s="56"/>
      <c r="L245" s="55"/>
    </row>
    <row r="246" spans="1:12" ht="15" customHeight="1">
      <c r="A246" s="104" t="s">
        <v>261</v>
      </c>
      <c r="B246" s="96">
        <v>650</v>
      </c>
      <c r="C246" s="96" t="s">
        <v>61</v>
      </c>
      <c r="D246" s="41" t="s">
        <v>57</v>
      </c>
      <c r="E246" s="96" t="s">
        <v>262</v>
      </c>
      <c r="F246" s="106"/>
      <c r="G246" s="35">
        <f t="shared" si="77"/>
        <v>19.7</v>
      </c>
      <c r="H246" s="35"/>
      <c r="I246" s="35">
        <f>I247</f>
        <v>19.7</v>
      </c>
      <c r="J246" s="9"/>
      <c r="K246" s="56"/>
      <c r="L246" s="55"/>
    </row>
    <row r="247" spans="1:12" ht="25.5">
      <c r="A247" s="6" t="s">
        <v>294</v>
      </c>
      <c r="B247" s="62">
        <v>650</v>
      </c>
      <c r="C247" s="62" t="s">
        <v>61</v>
      </c>
      <c r="D247" s="41" t="s">
        <v>57</v>
      </c>
      <c r="E247" s="96" t="s">
        <v>262</v>
      </c>
      <c r="F247" s="62">
        <v>200</v>
      </c>
      <c r="G247" s="30">
        <f t="shared" ref="G247" si="78">G249</f>
        <v>19.7</v>
      </c>
      <c r="H247" s="30"/>
      <c r="I247" s="30">
        <f>I249</f>
        <v>19.7</v>
      </c>
      <c r="J247" s="9"/>
      <c r="K247" s="56"/>
      <c r="L247" s="55"/>
    </row>
    <row r="248" spans="1:12" ht="38.25">
      <c r="A248" s="6" t="s">
        <v>99</v>
      </c>
      <c r="B248" s="62">
        <v>650</v>
      </c>
      <c r="C248" s="62" t="s">
        <v>61</v>
      </c>
      <c r="D248" s="41" t="s">
        <v>57</v>
      </c>
      <c r="E248" s="96" t="s">
        <v>262</v>
      </c>
      <c r="F248" s="62">
        <v>240</v>
      </c>
      <c r="G248" s="30">
        <f t="shared" ref="G248" si="79">G249</f>
        <v>19.7</v>
      </c>
      <c r="H248" s="30"/>
      <c r="I248" s="30">
        <f>I249</f>
        <v>19.7</v>
      </c>
      <c r="J248" s="9"/>
      <c r="K248" s="56"/>
      <c r="L248" s="55"/>
    </row>
    <row r="249" spans="1:12" ht="38.25">
      <c r="A249" s="6" t="s">
        <v>100</v>
      </c>
      <c r="B249" s="62">
        <v>650</v>
      </c>
      <c r="C249" s="62" t="s">
        <v>61</v>
      </c>
      <c r="D249" s="41" t="s">
        <v>57</v>
      </c>
      <c r="E249" s="96" t="s">
        <v>262</v>
      </c>
      <c r="F249" s="62">
        <v>244</v>
      </c>
      <c r="G249" s="9">
        <v>19.7</v>
      </c>
      <c r="H249" s="9"/>
      <c r="I249" s="9">
        <v>19.7</v>
      </c>
      <c r="J249" s="9"/>
      <c r="K249" s="56"/>
      <c r="L249" s="55"/>
    </row>
    <row r="250" spans="1:12" ht="25.5">
      <c r="A250" s="67" t="s">
        <v>268</v>
      </c>
      <c r="B250" s="62" t="s">
        <v>66</v>
      </c>
      <c r="C250" s="62" t="s">
        <v>61</v>
      </c>
      <c r="D250" s="41" t="s">
        <v>57</v>
      </c>
      <c r="E250" s="96" t="s">
        <v>269</v>
      </c>
      <c r="F250" s="62"/>
      <c r="G250" s="9">
        <f t="shared" ref="G250:G253" si="80">G251</f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>
      <c r="A251" s="67" t="s">
        <v>267</v>
      </c>
      <c r="B251" s="62" t="s">
        <v>66</v>
      </c>
      <c r="C251" s="62" t="s">
        <v>61</v>
      </c>
      <c r="D251" s="41" t="s">
        <v>57</v>
      </c>
      <c r="E251" s="96" t="s">
        <v>270</v>
      </c>
      <c r="F251" s="62"/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25.5">
      <c r="A252" s="6" t="s">
        <v>294</v>
      </c>
      <c r="B252" s="62" t="s">
        <v>66</v>
      </c>
      <c r="C252" s="62" t="s">
        <v>61</v>
      </c>
      <c r="D252" s="41" t="s">
        <v>57</v>
      </c>
      <c r="E252" s="96" t="s">
        <v>270</v>
      </c>
      <c r="F252" s="62">
        <v>200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>
      <c r="A253" s="6" t="s">
        <v>99</v>
      </c>
      <c r="B253" s="62" t="s">
        <v>66</v>
      </c>
      <c r="C253" s="62" t="s">
        <v>61</v>
      </c>
      <c r="D253" s="41" t="s">
        <v>57</v>
      </c>
      <c r="E253" s="96" t="s">
        <v>270</v>
      </c>
      <c r="F253" s="62">
        <v>240</v>
      </c>
      <c r="G253" s="9">
        <f t="shared" si="80"/>
        <v>138.69999999999999</v>
      </c>
      <c r="H253" s="9"/>
      <c r="I253" s="9">
        <f>I254</f>
        <v>255.8</v>
      </c>
      <c r="J253" s="9"/>
      <c r="K253" s="56"/>
      <c r="L253" s="55"/>
    </row>
    <row r="254" spans="1:12" ht="38.25">
      <c r="A254" s="6" t="s">
        <v>100</v>
      </c>
      <c r="B254" s="62" t="s">
        <v>66</v>
      </c>
      <c r="C254" s="62" t="s">
        <v>61</v>
      </c>
      <c r="D254" s="41" t="s">
        <v>57</v>
      </c>
      <c r="E254" s="96" t="s">
        <v>270</v>
      </c>
      <c r="F254" s="62">
        <v>244</v>
      </c>
      <c r="G254" s="9">
        <v>138.69999999999999</v>
      </c>
      <c r="H254" s="9"/>
      <c r="I254" s="9">
        <v>255.8</v>
      </c>
      <c r="J254" s="9"/>
      <c r="K254" s="56"/>
      <c r="L254" s="55"/>
    </row>
    <row r="255" spans="1:12" ht="25.5">
      <c r="A255" s="104" t="s">
        <v>241</v>
      </c>
      <c r="B255" s="96" t="s">
        <v>66</v>
      </c>
      <c r="C255" s="96" t="s">
        <v>61</v>
      </c>
      <c r="D255" s="41" t="s">
        <v>57</v>
      </c>
      <c r="E255" s="96" t="s">
        <v>254</v>
      </c>
      <c r="F255" s="106"/>
      <c r="G255" s="9">
        <f t="shared" ref="G255" si="81">G256+G270+G275</f>
        <v>6948.38</v>
      </c>
      <c r="H255" s="9"/>
      <c r="I255" s="9">
        <f>I256+I270+I275</f>
        <v>5997.49</v>
      </c>
      <c r="J255" s="9"/>
      <c r="K255" s="56"/>
      <c r="L255" s="55"/>
    </row>
    <row r="256" spans="1:12" ht="25.5">
      <c r="A256" s="148" t="s">
        <v>255</v>
      </c>
      <c r="B256" s="96">
        <v>650</v>
      </c>
      <c r="C256" s="96" t="s">
        <v>61</v>
      </c>
      <c r="D256" s="41" t="s">
        <v>57</v>
      </c>
      <c r="E256" s="96" t="s">
        <v>256</v>
      </c>
      <c r="F256" s="106"/>
      <c r="G256" s="9">
        <f t="shared" ref="G256" si="82">G257+G262+G266</f>
        <v>6239.29</v>
      </c>
      <c r="H256" s="9"/>
      <c r="I256" s="9">
        <f>I257+I262+I266</f>
        <v>5288.4</v>
      </c>
      <c r="J256" s="9"/>
      <c r="K256" s="56"/>
      <c r="L256" s="55"/>
    </row>
    <row r="257" spans="1:12" ht="63.75">
      <c r="A257" s="20" t="s">
        <v>97</v>
      </c>
      <c r="B257" s="62">
        <v>650</v>
      </c>
      <c r="C257" s="96" t="s">
        <v>61</v>
      </c>
      <c r="D257" s="41" t="s">
        <v>57</v>
      </c>
      <c r="E257" s="96" t="s">
        <v>256</v>
      </c>
      <c r="F257" s="62">
        <v>100</v>
      </c>
      <c r="G257" s="9">
        <f t="shared" ref="G257" si="83">G258</f>
        <v>3941.1</v>
      </c>
      <c r="H257" s="9"/>
      <c r="I257" s="9">
        <f>I258</f>
        <v>3941.1</v>
      </c>
      <c r="J257" s="9"/>
      <c r="K257" s="56"/>
      <c r="L257" s="55"/>
    </row>
    <row r="258" spans="1:12" ht="25.5">
      <c r="A258" s="67" t="s">
        <v>51</v>
      </c>
      <c r="B258" s="62">
        <v>650</v>
      </c>
      <c r="C258" s="96" t="s">
        <v>61</v>
      </c>
      <c r="D258" s="107" t="s">
        <v>57</v>
      </c>
      <c r="E258" s="96" t="s">
        <v>256</v>
      </c>
      <c r="F258" s="62">
        <v>110</v>
      </c>
      <c r="G258" s="64">
        <f t="shared" ref="G258" si="84">G259+G260+G261</f>
        <v>3941.1</v>
      </c>
      <c r="H258" s="64"/>
      <c r="I258" s="64">
        <f>I259+I260+I261</f>
        <v>3941.1</v>
      </c>
      <c r="J258" s="9"/>
      <c r="K258" s="56"/>
      <c r="L258" s="55"/>
    </row>
    <row r="259" spans="1:12">
      <c r="A259" s="6" t="s">
        <v>175</v>
      </c>
      <c r="B259" s="62">
        <v>650</v>
      </c>
      <c r="C259" s="96" t="s">
        <v>61</v>
      </c>
      <c r="D259" s="107" t="s">
        <v>57</v>
      </c>
      <c r="E259" s="96" t="s">
        <v>256</v>
      </c>
      <c r="F259" s="62">
        <v>111</v>
      </c>
      <c r="G259" s="64">
        <v>2758.6</v>
      </c>
      <c r="H259" s="64"/>
      <c r="I259" s="64">
        <v>2758.6</v>
      </c>
      <c r="J259" s="9"/>
      <c r="K259" s="56"/>
      <c r="L259" s="55"/>
    </row>
    <row r="260" spans="1:12" ht="25.5">
      <c r="A260" s="6" t="s">
        <v>293</v>
      </c>
      <c r="B260" s="62">
        <v>650</v>
      </c>
      <c r="C260" s="96" t="s">
        <v>61</v>
      </c>
      <c r="D260" s="107" t="s">
        <v>57</v>
      </c>
      <c r="E260" s="96" t="s">
        <v>256</v>
      </c>
      <c r="F260" s="62">
        <v>112</v>
      </c>
      <c r="G260" s="64">
        <v>349.4</v>
      </c>
      <c r="H260" s="64"/>
      <c r="I260" s="64">
        <v>349.4</v>
      </c>
      <c r="J260" s="9"/>
      <c r="K260" s="56"/>
      <c r="L260" s="55"/>
    </row>
    <row r="261" spans="1:12" ht="51">
      <c r="A261" s="6" t="s">
        <v>176</v>
      </c>
      <c r="B261" s="62">
        <v>650</v>
      </c>
      <c r="C261" s="96" t="s">
        <v>61</v>
      </c>
      <c r="D261" s="107" t="s">
        <v>57</v>
      </c>
      <c r="E261" s="96" t="s">
        <v>256</v>
      </c>
      <c r="F261" s="62" t="s">
        <v>177</v>
      </c>
      <c r="G261" s="64">
        <v>833.1</v>
      </c>
      <c r="H261" s="64"/>
      <c r="I261" s="64">
        <v>833.1</v>
      </c>
      <c r="J261" s="9"/>
      <c r="K261" s="56"/>
      <c r="L261" s="55"/>
    </row>
    <row r="262" spans="1:12" ht="25.5">
      <c r="A262" s="6" t="s">
        <v>294</v>
      </c>
      <c r="B262" s="62">
        <v>650</v>
      </c>
      <c r="C262" s="96" t="s">
        <v>61</v>
      </c>
      <c r="D262" s="107" t="s">
        <v>57</v>
      </c>
      <c r="E262" s="96" t="s">
        <v>256</v>
      </c>
      <c r="F262" s="62">
        <v>200</v>
      </c>
      <c r="G262" s="9">
        <f t="shared" ref="G262" si="85">G263</f>
        <v>2266.9900000000002</v>
      </c>
      <c r="H262" s="9"/>
      <c r="I262" s="9">
        <f>I263</f>
        <v>1316.1</v>
      </c>
      <c r="J262" s="9"/>
      <c r="K262" s="56"/>
      <c r="L262" s="55"/>
    </row>
    <row r="263" spans="1:12" ht="38.25">
      <c r="A263" s="6" t="s">
        <v>99</v>
      </c>
      <c r="B263" s="62">
        <v>650</v>
      </c>
      <c r="C263" s="96" t="s">
        <v>61</v>
      </c>
      <c r="D263" s="107" t="s">
        <v>57</v>
      </c>
      <c r="E263" s="96" t="s">
        <v>256</v>
      </c>
      <c r="F263" s="62">
        <v>240</v>
      </c>
      <c r="G263" s="9">
        <f t="shared" ref="G263" si="86">G264+G265</f>
        <v>2266.9900000000002</v>
      </c>
      <c r="H263" s="9"/>
      <c r="I263" s="9">
        <f>I264+I265</f>
        <v>1316.1</v>
      </c>
      <c r="J263" s="9"/>
      <c r="K263" s="56"/>
      <c r="L263" s="55"/>
    </row>
    <row r="264" spans="1:12" ht="25.5">
      <c r="A264" s="6" t="s">
        <v>45</v>
      </c>
      <c r="B264" s="62">
        <v>650</v>
      </c>
      <c r="C264" s="96" t="s">
        <v>61</v>
      </c>
      <c r="D264" s="107" t="s">
        <v>57</v>
      </c>
      <c r="E264" s="96" t="s">
        <v>256</v>
      </c>
      <c r="F264" s="62">
        <v>242</v>
      </c>
      <c r="G264" s="9">
        <v>68.099999999999994</v>
      </c>
      <c r="H264" s="9"/>
      <c r="I264" s="9">
        <v>68.099999999999994</v>
      </c>
      <c r="J264" s="9"/>
      <c r="K264" s="56"/>
      <c r="L264" s="55"/>
    </row>
    <row r="265" spans="1:12" ht="38.25">
      <c r="A265" s="6" t="s">
        <v>100</v>
      </c>
      <c r="B265" s="62">
        <v>650</v>
      </c>
      <c r="C265" s="96" t="s">
        <v>61</v>
      </c>
      <c r="D265" s="107" t="s">
        <v>57</v>
      </c>
      <c r="E265" s="96" t="s">
        <v>256</v>
      </c>
      <c r="F265" s="62">
        <v>244</v>
      </c>
      <c r="G265" s="9">
        <f>0.99+686.4+34.8+190.2+1197.2+138.4-49.1</f>
        <v>2198.8900000000003</v>
      </c>
      <c r="H265" s="9"/>
      <c r="I265" s="9">
        <f>1248</f>
        <v>1248</v>
      </c>
      <c r="J265" s="9"/>
      <c r="K265" s="56"/>
      <c r="L265" s="55"/>
    </row>
    <row r="266" spans="1:12">
      <c r="A266" s="67" t="s">
        <v>39</v>
      </c>
      <c r="B266" s="62">
        <v>650</v>
      </c>
      <c r="C266" s="96" t="s">
        <v>61</v>
      </c>
      <c r="D266" s="107" t="s">
        <v>57</v>
      </c>
      <c r="E266" s="96" t="s">
        <v>256</v>
      </c>
      <c r="F266" s="62">
        <v>800</v>
      </c>
      <c r="G266" s="9">
        <f t="shared" ref="G266" si="87">G267</f>
        <v>31.2</v>
      </c>
      <c r="H266" s="9"/>
      <c r="I266" s="9">
        <f>I267</f>
        <v>31.2</v>
      </c>
      <c r="J266" s="9"/>
      <c r="K266" s="56"/>
      <c r="L266" s="55"/>
    </row>
    <row r="267" spans="1:12">
      <c r="A267" s="6" t="s">
        <v>296</v>
      </c>
      <c r="B267" s="62">
        <v>650</v>
      </c>
      <c r="C267" s="96" t="s">
        <v>61</v>
      </c>
      <c r="D267" s="107" t="s">
        <v>57</v>
      </c>
      <c r="E267" s="96" t="s">
        <v>256</v>
      </c>
      <c r="F267" s="62">
        <v>850</v>
      </c>
      <c r="G267" s="9">
        <f t="shared" ref="G267" si="88">G268+G269</f>
        <v>31.2</v>
      </c>
      <c r="H267" s="9"/>
      <c r="I267" s="9">
        <f>I268+I269</f>
        <v>31.2</v>
      </c>
      <c r="J267" s="9"/>
      <c r="K267" s="56"/>
      <c r="L267" s="55"/>
    </row>
    <row r="268" spans="1:12" ht="25.5">
      <c r="A268" s="67" t="s">
        <v>179</v>
      </c>
      <c r="B268" s="62" t="s">
        <v>66</v>
      </c>
      <c r="C268" s="96" t="s">
        <v>61</v>
      </c>
      <c r="D268" s="107" t="s">
        <v>57</v>
      </c>
      <c r="E268" s="96" t="s">
        <v>256</v>
      </c>
      <c r="F268" s="62" t="s">
        <v>178</v>
      </c>
      <c r="G268" s="9">
        <v>18.7</v>
      </c>
      <c r="H268" s="9"/>
      <c r="I268" s="9">
        <v>18.7</v>
      </c>
      <c r="J268" s="9"/>
      <c r="K268" s="56"/>
      <c r="L268" s="55"/>
    </row>
    <row r="269" spans="1:12">
      <c r="A269" s="67" t="s">
        <v>331</v>
      </c>
      <c r="B269" s="62">
        <v>650</v>
      </c>
      <c r="C269" s="96" t="s">
        <v>61</v>
      </c>
      <c r="D269" s="107" t="s">
        <v>57</v>
      </c>
      <c r="E269" s="96" t="s">
        <v>256</v>
      </c>
      <c r="F269" s="62" t="s">
        <v>332</v>
      </c>
      <c r="G269" s="9">
        <v>12.5</v>
      </c>
      <c r="H269" s="9"/>
      <c r="I269" s="9">
        <v>12.5</v>
      </c>
      <c r="J269" s="9"/>
      <c r="K269" s="56"/>
      <c r="L269" s="55"/>
    </row>
    <row r="270" spans="1:12" ht="38.25">
      <c r="A270" s="67" t="s">
        <v>121</v>
      </c>
      <c r="B270" s="96" t="s">
        <v>66</v>
      </c>
      <c r="C270" s="96" t="s">
        <v>61</v>
      </c>
      <c r="D270" s="107" t="s">
        <v>57</v>
      </c>
      <c r="E270" s="96" t="s">
        <v>257</v>
      </c>
      <c r="F270" s="96"/>
      <c r="G270" s="35">
        <f t="shared" ref="G270:G271" si="89">G271</f>
        <v>673.6</v>
      </c>
      <c r="H270" s="35"/>
      <c r="I270" s="35">
        <f>I271</f>
        <v>673.6</v>
      </c>
      <c r="J270" s="9"/>
      <c r="K270" s="56"/>
      <c r="L270" s="55"/>
    </row>
    <row r="271" spans="1:12" ht="63.75">
      <c r="A271" s="20" t="s">
        <v>97</v>
      </c>
      <c r="B271" s="62">
        <v>650</v>
      </c>
      <c r="C271" s="96" t="s">
        <v>61</v>
      </c>
      <c r="D271" s="41" t="s">
        <v>57</v>
      </c>
      <c r="E271" s="96" t="s">
        <v>257</v>
      </c>
      <c r="F271" s="62">
        <v>100</v>
      </c>
      <c r="G271" s="35">
        <f t="shared" si="89"/>
        <v>673.6</v>
      </c>
      <c r="H271" s="35"/>
      <c r="I271" s="35">
        <f>I272</f>
        <v>673.6</v>
      </c>
      <c r="J271" s="9"/>
      <c r="K271" s="56"/>
      <c r="L271" s="55"/>
    </row>
    <row r="272" spans="1:12" ht="25.5">
      <c r="A272" s="67" t="s">
        <v>51</v>
      </c>
      <c r="B272" s="62">
        <v>650</v>
      </c>
      <c r="C272" s="96" t="s">
        <v>61</v>
      </c>
      <c r="D272" s="107" t="s">
        <v>57</v>
      </c>
      <c r="E272" s="96" t="s">
        <v>257</v>
      </c>
      <c r="F272" s="62">
        <v>110</v>
      </c>
      <c r="G272" s="35">
        <f t="shared" ref="G272" si="90">G273+G274</f>
        <v>673.6</v>
      </c>
      <c r="H272" s="35"/>
      <c r="I272" s="35">
        <f>I273+I274</f>
        <v>673.6</v>
      </c>
      <c r="J272" s="9"/>
      <c r="K272" s="56"/>
      <c r="L272" s="55"/>
    </row>
    <row r="273" spans="1:12">
      <c r="A273" s="6" t="s">
        <v>175</v>
      </c>
      <c r="B273" s="62">
        <v>650</v>
      </c>
      <c r="C273" s="96" t="s">
        <v>61</v>
      </c>
      <c r="D273" s="107" t="s">
        <v>57</v>
      </c>
      <c r="E273" s="96" t="s">
        <v>257</v>
      </c>
      <c r="F273" s="62">
        <v>111</v>
      </c>
      <c r="G273" s="35">
        <v>517.36</v>
      </c>
      <c r="H273" s="35"/>
      <c r="I273" s="35">
        <v>517.36</v>
      </c>
      <c r="J273" s="9"/>
      <c r="K273" s="56"/>
      <c r="L273" s="55"/>
    </row>
    <row r="274" spans="1:12" ht="51">
      <c r="A274" s="6" t="s">
        <v>176</v>
      </c>
      <c r="B274" s="96" t="s">
        <v>66</v>
      </c>
      <c r="C274" s="96" t="s">
        <v>61</v>
      </c>
      <c r="D274" s="107" t="s">
        <v>57</v>
      </c>
      <c r="E274" s="96" t="s">
        <v>257</v>
      </c>
      <c r="F274" s="96" t="s">
        <v>177</v>
      </c>
      <c r="G274" s="35">
        <v>156.24</v>
      </c>
      <c r="H274" s="35"/>
      <c r="I274" s="35">
        <v>156.24</v>
      </c>
      <c r="J274" s="9"/>
      <c r="K274" s="56"/>
      <c r="L274" s="55"/>
    </row>
    <row r="275" spans="1:12" ht="38.25">
      <c r="A275" s="67" t="s">
        <v>122</v>
      </c>
      <c r="B275" s="96" t="s">
        <v>66</v>
      </c>
      <c r="C275" s="96" t="s">
        <v>61</v>
      </c>
      <c r="D275" s="107" t="s">
        <v>57</v>
      </c>
      <c r="E275" s="96" t="s">
        <v>258</v>
      </c>
      <c r="F275" s="96"/>
      <c r="G275" s="35">
        <f t="shared" ref="G275:G276" si="91">G276</f>
        <v>35.49</v>
      </c>
      <c r="H275" s="35"/>
      <c r="I275" s="35">
        <f>I276</f>
        <v>35.49</v>
      </c>
      <c r="J275" s="9"/>
      <c r="K275" s="56"/>
      <c r="L275" s="55"/>
    </row>
    <row r="276" spans="1:12" ht="63.75">
      <c r="A276" s="20" t="s">
        <v>97</v>
      </c>
      <c r="B276" s="62">
        <v>650</v>
      </c>
      <c r="C276" s="96" t="s">
        <v>61</v>
      </c>
      <c r="D276" s="41" t="s">
        <v>57</v>
      </c>
      <c r="E276" s="96" t="s">
        <v>258</v>
      </c>
      <c r="F276" s="62">
        <v>100</v>
      </c>
      <c r="G276" s="35">
        <f t="shared" si="91"/>
        <v>35.49</v>
      </c>
      <c r="H276" s="35"/>
      <c r="I276" s="35">
        <f>I277</f>
        <v>35.49</v>
      </c>
      <c r="J276" s="9"/>
      <c r="K276" s="56"/>
      <c r="L276" s="55"/>
    </row>
    <row r="277" spans="1:12" ht="25.5">
      <c r="A277" s="67" t="s">
        <v>51</v>
      </c>
      <c r="B277" s="62">
        <v>650</v>
      </c>
      <c r="C277" s="96" t="s">
        <v>61</v>
      </c>
      <c r="D277" s="107" t="s">
        <v>57</v>
      </c>
      <c r="E277" s="96" t="s">
        <v>258</v>
      </c>
      <c r="F277" s="62">
        <v>110</v>
      </c>
      <c r="G277" s="35">
        <f t="shared" ref="G277" si="92">G278+G279</f>
        <v>35.49</v>
      </c>
      <c r="H277" s="35"/>
      <c r="I277" s="35">
        <f>I278+I279</f>
        <v>35.49</v>
      </c>
      <c r="J277" s="9"/>
      <c r="K277" s="56"/>
      <c r="L277" s="55"/>
    </row>
    <row r="278" spans="1:12" ht="15" customHeight="1">
      <c r="A278" s="6" t="s">
        <v>175</v>
      </c>
      <c r="B278" s="62">
        <v>650</v>
      </c>
      <c r="C278" s="96" t="s">
        <v>61</v>
      </c>
      <c r="D278" s="107" t="s">
        <v>57</v>
      </c>
      <c r="E278" s="96" t="s">
        <v>258</v>
      </c>
      <c r="F278" s="62">
        <v>111</v>
      </c>
      <c r="G278" s="35">
        <v>27.26</v>
      </c>
      <c r="H278" s="35"/>
      <c r="I278" s="35">
        <v>27.26</v>
      </c>
      <c r="J278" s="9"/>
      <c r="K278" s="56"/>
      <c r="L278" s="55"/>
    </row>
    <row r="279" spans="1:12" ht="51">
      <c r="A279" s="6" t="s">
        <v>176</v>
      </c>
      <c r="B279" s="96" t="s">
        <v>66</v>
      </c>
      <c r="C279" s="96" t="s">
        <v>61</v>
      </c>
      <c r="D279" s="107" t="s">
        <v>57</v>
      </c>
      <c r="E279" s="96" t="s">
        <v>258</v>
      </c>
      <c r="F279" s="96" t="s">
        <v>177</v>
      </c>
      <c r="G279" s="35">
        <v>8.23</v>
      </c>
      <c r="H279" s="35"/>
      <c r="I279" s="35">
        <v>8.23</v>
      </c>
      <c r="J279" s="9"/>
      <c r="K279" s="56"/>
      <c r="L279" s="55"/>
    </row>
    <row r="280" spans="1:12" ht="25.5">
      <c r="A280" s="6" t="s">
        <v>361</v>
      </c>
      <c r="B280" s="96" t="s">
        <v>66</v>
      </c>
      <c r="C280" s="96" t="s">
        <v>61</v>
      </c>
      <c r="D280" s="107" t="s">
        <v>57</v>
      </c>
      <c r="E280" s="96" t="s">
        <v>362</v>
      </c>
      <c r="F280" s="96"/>
      <c r="G280" s="35">
        <f t="shared" ref="G280:G283" si="93">G281</f>
        <v>118.4</v>
      </c>
      <c r="H280" s="35"/>
      <c r="I280" s="35">
        <f>I281</f>
        <v>118.4</v>
      </c>
      <c r="J280" s="9"/>
      <c r="K280" s="56"/>
      <c r="L280" s="55"/>
    </row>
    <row r="281" spans="1:12">
      <c r="A281" s="6" t="s">
        <v>363</v>
      </c>
      <c r="B281" s="96" t="s">
        <v>66</v>
      </c>
      <c r="C281" s="96" t="s">
        <v>61</v>
      </c>
      <c r="D281" s="107" t="s">
        <v>57</v>
      </c>
      <c r="E281" s="96" t="s">
        <v>364</v>
      </c>
      <c r="F281" s="96"/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25.5">
      <c r="A282" s="6" t="s">
        <v>294</v>
      </c>
      <c r="B282" s="62" t="s">
        <v>66</v>
      </c>
      <c r="C282" s="62" t="s">
        <v>61</v>
      </c>
      <c r="D282" s="41" t="s">
        <v>57</v>
      </c>
      <c r="E282" s="96" t="s">
        <v>364</v>
      </c>
      <c r="F282" s="62" t="s">
        <v>69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>
      <c r="A283" s="67" t="s">
        <v>99</v>
      </c>
      <c r="B283" s="62" t="s">
        <v>66</v>
      </c>
      <c r="C283" s="62" t="s">
        <v>61</v>
      </c>
      <c r="D283" s="41" t="s">
        <v>57</v>
      </c>
      <c r="E283" s="96" t="s">
        <v>364</v>
      </c>
      <c r="F283" s="62" t="s">
        <v>70</v>
      </c>
      <c r="G283" s="35">
        <f t="shared" si="93"/>
        <v>118.4</v>
      </c>
      <c r="H283" s="35"/>
      <c r="I283" s="35">
        <f>I284</f>
        <v>118.4</v>
      </c>
      <c r="J283" s="9"/>
      <c r="K283" s="56"/>
      <c r="L283" s="55"/>
    </row>
    <row r="284" spans="1:12" ht="38.25">
      <c r="A284" s="6" t="s">
        <v>100</v>
      </c>
      <c r="B284" s="62" t="s">
        <v>66</v>
      </c>
      <c r="C284" s="62" t="s">
        <v>61</v>
      </c>
      <c r="D284" s="41" t="s">
        <v>57</v>
      </c>
      <c r="E284" s="96" t="s">
        <v>364</v>
      </c>
      <c r="F284" s="62" t="s">
        <v>71</v>
      </c>
      <c r="G284" s="35">
        <v>118.4</v>
      </c>
      <c r="H284" s="35"/>
      <c r="I284" s="35">
        <v>118.4</v>
      </c>
      <c r="J284" s="9"/>
      <c r="K284" s="56"/>
      <c r="L284" s="55"/>
    </row>
    <row r="285" spans="1:12" ht="25.5">
      <c r="A285" s="67" t="s">
        <v>263</v>
      </c>
      <c r="B285" s="62" t="s">
        <v>66</v>
      </c>
      <c r="C285" s="62" t="s">
        <v>61</v>
      </c>
      <c r="D285" s="41" t="s">
        <v>57</v>
      </c>
      <c r="E285" s="96" t="s">
        <v>264</v>
      </c>
      <c r="F285" s="62"/>
      <c r="G285" s="9">
        <f t="shared" ref="G285:G288" si="94">G286</f>
        <v>493</v>
      </c>
      <c r="H285" s="9"/>
      <c r="I285" s="9">
        <f>I286</f>
        <v>195.60000000000002</v>
      </c>
      <c r="J285" s="9"/>
      <c r="K285" s="56"/>
      <c r="L285" s="55"/>
    </row>
    <row r="286" spans="1:12">
      <c r="A286" s="67" t="s">
        <v>265</v>
      </c>
      <c r="B286" s="62" t="s">
        <v>66</v>
      </c>
      <c r="C286" s="62" t="s">
        <v>61</v>
      </c>
      <c r="D286" s="41" t="s">
        <v>57</v>
      </c>
      <c r="E286" s="96" t="s">
        <v>266</v>
      </c>
      <c r="F286" s="62"/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25.5">
      <c r="A287" s="6" t="s">
        <v>294</v>
      </c>
      <c r="B287" s="62" t="s">
        <v>66</v>
      </c>
      <c r="C287" s="62" t="s">
        <v>61</v>
      </c>
      <c r="D287" s="41" t="s">
        <v>57</v>
      </c>
      <c r="E287" s="96" t="s">
        <v>266</v>
      </c>
      <c r="F287" s="62" t="s">
        <v>69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>
      <c r="A288" s="67" t="s">
        <v>99</v>
      </c>
      <c r="B288" s="62" t="s">
        <v>66</v>
      </c>
      <c r="C288" s="62" t="s">
        <v>61</v>
      </c>
      <c r="D288" s="41" t="s">
        <v>57</v>
      </c>
      <c r="E288" s="96" t="s">
        <v>266</v>
      </c>
      <c r="F288" s="62" t="s">
        <v>70</v>
      </c>
      <c r="G288" s="9">
        <f t="shared" si="94"/>
        <v>493</v>
      </c>
      <c r="H288" s="9"/>
      <c r="I288" s="9">
        <f>I289</f>
        <v>195.60000000000002</v>
      </c>
      <c r="J288" s="9"/>
      <c r="K288" s="56"/>
      <c r="L288" s="55"/>
    </row>
    <row r="289" spans="1:12" ht="38.25">
      <c r="A289" s="6" t="s">
        <v>100</v>
      </c>
      <c r="B289" s="62" t="s">
        <v>66</v>
      </c>
      <c r="C289" s="62" t="s">
        <v>61</v>
      </c>
      <c r="D289" s="41" t="s">
        <v>57</v>
      </c>
      <c r="E289" s="96" t="s">
        <v>266</v>
      </c>
      <c r="F289" s="62" t="s">
        <v>71</v>
      </c>
      <c r="G289" s="9">
        <v>493</v>
      </c>
      <c r="H289" s="9"/>
      <c r="I289" s="9">
        <f>493-297.4</f>
        <v>195.60000000000002</v>
      </c>
      <c r="J289" s="9"/>
      <c r="K289" s="56"/>
      <c r="L289" s="55"/>
    </row>
    <row r="290" spans="1:12">
      <c r="A290" s="13" t="s">
        <v>26</v>
      </c>
      <c r="B290" s="14">
        <v>650</v>
      </c>
      <c r="C290" s="14">
        <v>10</v>
      </c>
      <c r="D290" s="38"/>
      <c r="E290" s="14"/>
      <c r="F290" s="14"/>
      <c r="G290" s="15">
        <f t="shared" ref="G290:I297" si="95">G291</f>
        <v>180</v>
      </c>
      <c r="H290" s="15"/>
      <c r="I290" s="15">
        <f t="shared" si="95"/>
        <v>180</v>
      </c>
      <c r="J290" s="15"/>
      <c r="K290" s="57"/>
      <c r="L290" s="58"/>
    </row>
    <row r="291" spans="1:12">
      <c r="A291" s="23" t="s">
        <v>27</v>
      </c>
      <c r="B291" s="39">
        <v>650</v>
      </c>
      <c r="C291" s="39">
        <v>10</v>
      </c>
      <c r="D291" s="40" t="s">
        <v>57</v>
      </c>
      <c r="E291" s="39"/>
      <c r="F291" s="39"/>
      <c r="G291" s="27">
        <f t="shared" si="95"/>
        <v>180</v>
      </c>
      <c r="H291" s="27"/>
      <c r="I291" s="27">
        <f t="shared" si="95"/>
        <v>180</v>
      </c>
      <c r="J291" s="27"/>
      <c r="K291" s="56"/>
      <c r="L291" s="55"/>
    </row>
    <row r="292" spans="1:12" ht="63.75">
      <c r="A292" s="95" t="s">
        <v>142</v>
      </c>
      <c r="B292" s="12">
        <v>650</v>
      </c>
      <c r="C292" s="12">
        <v>10</v>
      </c>
      <c r="D292" s="41" t="s">
        <v>57</v>
      </c>
      <c r="E292" s="62" t="s">
        <v>168</v>
      </c>
      <c r="F292" s="12"/>
      <c r="G292" s="9">
        <f t="shared" si="95"/>
        <v>180</v>
      </c>
      <c r="H292" s="9"/>
      <c r="I292" s="9">
        <f t="shared" si="95"/>
        <v>180</v>
      </c>
      <c r="J292" s="29"/>
      <c r="K292" s="56"/>
      <c r="L292" s="55"/>
    </row>
    <row r="293" spans="1:12" ht="87.75" customHeight="1">
      <c r="A293" s="95" t="s">
        <v>159</v>
      </c>
      <c r="B293" s="12">
        <v>650</v>
      </c>
      <c r="C293" s="12">
        <v>10</v>
      </c>
      <c r="D293" s="41" t="s">
        <v>57</v>
      </c>
      <c r="E293" s="12" t="s">
        <v>271</v>
      </c>
      <c r="F293" s="12"/>
      <c r="G293" s="9">
        <f t="shared" ref="G293" si="96">G296</f>
        <v>180</v>
      </c>
      <c r="H293" s="9"/>
      <c r="I293" s="9">
        <f>I296</f>
        <v>180</v>
      </c>
      <c r="J293" s="29"/>
      <c r="K293" s="56"/>
      <c r="L293" s="55"/>
    </row>
    <row r="294" spans="1:12" ht="38.25" customHeight="1">
      <c r="A294" s="95" t="s">
        <v>272</v>
      </c>
      <c r="B294" s="12" t="s">
        <v>66</v>
      </c>
      <c r="C294" s="12" t="s">
        <v>274</v>
      </c>
      <c r="D294" s="41" t="s">
        <v>57</v>
      </c>
      <c r="E294" s="12" t="s">
        <v>275</v>
      </c>
      <c r="F294" s="12"/>
      <c r="G294" s="9">
        <f t="shared" ref="G294:G295" si="97">G295</f>
        <v>180</v>
      </c>
      <c r="H294" s="9"/>
      <c r="I294" s="9">
        <f>I295</f>
        <v>180</v>
      </c>
      <c r="J294" s="29"/>
      <c r="K294" s="56"/>
      <c r="L294" s="55"/>
    </row>
    <row r="295" spans="1:12" ht="38.25">
      <c r="A295" s="95" t="s">
        <v>273</v>
      </c>
      <c r="B295" s="12">
        <v>650</v>
      </c>
      <c r="C295" s="12">
        <v>10</v>
      </c>
      <c r="D295" s="41" t="s">
        <v>57</v>
      </c>
      <c r="E295" s="12" t="s">
        <v>276</v>
      </c>
      <c r="F295" s="12"/>
      <c r="G295" s="9">
        <f t="shared" si="97"/>
        <v>180</v>
      </c>
      <c r="H295" s="9"/>
      <c r="I295" s="9">
        <f>I296</f>
        <v>180</v>
      </c>
      <c r="J295" s="29"/>
      <c r="K295" s="56"/>
      <c r="L295" s="55"/>
    </row>
    <row r="296" spans="1:12" ht="25.5">
      <c r="A296" s="6" t="s">
        <v>52</v>
      </c>
      <c r="B296" s="12">
        <v>650</v>
      </c>
      <c r="C296" s="12">
        <v>10</v>
      </c>
      <c r="D296" s="41" t="s">
        <v>57</v>
      </c>
      <c r="E296" s="12" t="s">
        <v>276</v>
      </c>
      <c r="F296" s="12">
        <v>300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25.5">
      <c r="A297" s="6" t="s">
        <v>53</v>
      </c>
      <c r="B297" s="12">
        <v>650</v>
      </c>
      <c r="C297" s="12">
        <v>10</v>
      </c>
      <c r="D297" s="41" t="s">
        <v>57</v>
      </c>
      <c r="E297" s="12" t="s">
        <v>276</v>
      </c>
      <c r="F297" s="12">
        <v>320</v>
      </c>
      <c r="G297" s="9">
        <f t="shared" si="95"/>
        <v>180</v>
      </c>
      <c r="H297" s="9"/>
      <c r="I297" s="9">
        <f t="shared" si="95"/>
        <v>180</v>
      </c>
      <c r="J297" s="29"/>
      <c r="K297" s="56"/>
      <c r="L297" s="55"/>
    </row>
    <row r="298" spans="1:12" ht="38.25">
      <c r="A298" s="6" t="s">
        <v>101</v>
      </c>
      <c r="B298" s="12">
        <v>650</v>
      </c>
      <c r="C298" s="12">
        <v>10</v>
      </c>
      <c r="D298" s="41" t="s">
        <v>57</v>
      </c>
      <c r="E298" s="12" t="s">
        <v>276</v>
      </c>
      <c r="F298" s="12">
        <v>321</v>
      </c>
      <c r="G298" s="9">
        <v>180</v>
      </c>
      <c r="H298" s="9"/>
      <c r="I298" s="9">
        <v>180</v>
      </c>
      <c r="J298" s="29"/>
      <c r="K298" s="56"/>
      <c r="L298" s="55"/>
    </row>
    <row r="299" spans="1:12">
      <c r="A299" s="13" t="s">
        <v>28</v>
      </c>
      <c r="B299" s="14">
        <v>650</v>
      </c>
      <c r="C299" s="14">
        <v>11</v>
      </c>
      <c r="D299" s="38"/>
      <c r="E299" s="14"/>
      <c r="F299" s="14"/>
      <c r="G299" s="15">
        <f t="shared" ref="G299:I306" si="98">G300</f>
        <v>128.80000000000001</v>
      </c>
      <c r="H299" s="15"/>
      <c r="I299" s="15">
        <f t="shared" si="98"/>
        <v>128.80000000000001</v>
      </c>
      <c r="J299" s="34"/>
      <c r="K299" s="57"/>
      <c r="L299" s="58"/>
    </row>
    <row r="300" spans="1:12">
      <c r="A300" s="23" t="s">
        <v>54</v>
      </c>
      <c r="B300" s="39">
        <v>650</v>
      </c>
      <c r="C300" s="39">
        <v>11</v>
      </c>
      <c r="D300" s="40" t="s">
        <v>57</v>
      </c>
      <c r="E300" s="39"/>
      <c r="F300" s="39"/>
      <c r="G300" s="27">
        <f t="shared" si="98"/>
        <v>128.80000000000001</v>
      </c>
      <c r="H300" s="27"/>
      <c r="I300" s="27">
        <f t="shared" si="98"/>
        <v>128.80000000000001</v>
      </c>
      <c r="J300" s="28"/>
      <c r="K300" s="56"/>
      <c r="L300" s="55"/>
    </row>
    <row r="301" spans="1:12" ht="51">
      <c r="A301" s="95" t="s">
        <v>156</v>
      </c>
      <c r="B301" s="12">
        <v>650</v>
      </c>
      <c r="C301" s="12">
        <v>11</v>
      </c>
      <c r="D301" s="41" t="s">
        <v>57</v>
      </c>
      <c r="E301" s="62" t="s">
        <v>239</v>
      </c>
      <c r="F301" s="12"/>
      <c r="G301" s="9">
        <f t="shared" si="98"/>
        <v>128.80000000000001</v>
      </c>
      <c r="H301" s="9"/>
      <c r="I301" s="9">
        <f t="shared" si="98"/>
        <v>128.80000000000001</v>
      </c>
      <c r="J301" s="29"/>
      <c r="K301" s="56"/>
      <c r="L301" s="55"/>
    </row>
    <row r="302" spans="1:12" ht="76.5">
      <c r="A302" s="95" t="s">
        <v>160</v>
      </c>
      <c r="B302" s="12">
        <v>650</v>
      </c>
      <c r="C302" s="12">
        <v>11</v>
      </c>
      <c r="D302" s="41" t="s">
        <v>57</v>
      </c>
      <c r="E302" s="62" t="s">
        <v>277</v>
      </c>
      <c r="F302" s="12"/>
      <c r="G302" s="9">
        <f t="shared" ref="G302" si="99">G303+G308+G313</f>
        <v>128.80000000000001</v>
      </c>
      <c r="H302" s="9"/>
      <c r="I302" s="9">
        <f>I303+I308+I313</f>
        <v>128.80000000000001</v>
      </c>
      <c r="J302" s="29"/>
      <c r="K302" s="56"/>
      <c r="L302" s="55"/>
    </row>
    <row r="303" spans="1:12" ht="25.5">
      <c r="A303" s="95" t="s">
        <v>278</v>
      </c>
      <c r="B303" s="12" t="s">
        <v>66</v>
      </c>
      <c r="C303" s="12" t="s">
        <v>88</v>
      </c>
      <c r="D303" s="41" t="s">
        <v>57</v>
      </c>
      <c r="E303" s="62" t="s">
        <v>280</v>
      </c>
      <c r="F303" s="12"/>
      <c r="G303" s="9">
        <f t="shared" ref="G303:G304" si="100">G304</f>
        <v>48.6</v>
      </c>
      <c r="H303" s="9"/>
      <c r="I303" s="9">
        <f>I304</f>
        <v>48.6</v>
      </c>
      <c r="J303" s="29"/>
      <c r="K303" s="56"/>
      <c r="L303" s="55"/>
    </row>
    <row r="304" spans="1:12" ht="25.5">
      <c r="A304" s="95" t="s">
        <v>279</v>
      </c>
      <c r="B304" s="12">
        <v>650</v>
      </c>
      <c r="C304" s="12">
        <v>11</v>
      </c>
      <c r="D304" s="41" t="s">
        <v>57</v>
      </c>
      <c r="E304" s="62" t="s">
        <v>281</v>
      </c>
      <c r="F304" s="12"/>
      <c r="G304" s="9">
        <f t="shared" si="100"/>
        <v>48.6</v>
      </c>
      <c r="H304" s="9"/>
      <c r="I304" s="9">
        <f>I305</f>
        <v>48.6</v>
      </c>
      <c r="J304" s="29"/>
      <c r="K304" s="56"/>
      <c r="L304" s="55"/>
    </row>
    <row r="305" spans="1:12" ht="25.5">
      <c r="A305" s="6" t="s">
        <v>294</v>
      </c>
      <c r="B305" s="12">
        <v>650</v>
      </c>
      <c r="C305" s="12">
        <v>11</v>
      </c>
      <c r="D305" s="41" t="s">
        <v>57</v>
      </c>
      <c r="E305" s="62" t="s">
        <v>281</v>
      </c>
      <c r="F305" s="12">
        <v>200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>
      <c r="A306" s="6" t="s">
        <v>99</v>
      </c>
      <c r="B306" s="12">
        <v>650</v>
      </c>
      <c r="C306" s="12">
        <v>11</v>
      </c>
      <c r="D306" s="41" t="s">
        <v>57</v>
      </c>
      <c r="E306" s="62" t="s">
        <v>281</v>
      </c>
      <c r="F306" s="12">
        <v>240</v>
      </c>
      <c r="G306" s="9">
        <f t="shared" si="98"/>
        <v>48.6</v>
      </c>
      <c r="H306" s="9"/>
      <c r="I306" s="9">
        <f t="shared" si="98"/>
        <v>48.6</v>
      </c>
      <c r="J306" s="36"/>
      <c r="K306" s="57"/>
      <c r="L306" s="58"/>
    </row>
    <row r="307" spans="1:12" ht="38.25">
      <c r="A307" s="6" t="s">
        <v>100</v>
      </c>
      <c r="B307" s="12">
        <v>650</v>
      </c>
      <c r="C307" s="12">
        <v>11</v>
      </c>
      <c r="D307" s="41" t="s">
        <v>57</v>
      </c>
      <c r="E307" s="62" t="s">
        <v>281</v>
      </c>
      <c r="F307" s="12">
        <v>244</v>
      </c>
      <c r="G307" s="9">
        <v>48.6</v>
      </c>
      <c r="H307" s="9"/>
      <c r="I307" s="9">
        <v>48.6</v>
      </c>
      <c r="J307" s="36"/>
      <c r="K307" s="57"/>
      <c r="L307" s="58"/>
    </row>
    <row r="308" spans="1:12" ht="25.5">
      <c r="A308" s="95" t="s">
        <v>282</v>
      </c>
      <c r="B308" s="12" t="s">
        <v>66</v>
      </c>
      <c r="C308" s="12" t="s">
        <v>88</v>
      </c>
      <c r="D308" s="41" t="s">
        <v>57</v>
      </c>
      <c r="E308" s="62" t="s">
        <v>284</v>
      </c>
      <c r="F308" s="12"/>
      <c r="G308" s="9">
        <f t="shared" ref="G308:G311" si="101">G309</f>
        <v>17</v>
      </c>
      <c r="H308" s="9"/>
      <c r="I308" s="9">
        <f>I309</f>
        <v>17</v>
      </c>
      <c r="J308" s="36"/>
      <c r="K308" s="57"/>
      <c r="L308" s="58"/>
    </row>
    <row r="309" spans="1:12">
      <c r="A309" s="6" t="s">
        <v>283</v>
      </c>
      <c r="B309" s="12">
        <v>650</v>
      </c>
      <c r="C309" s="12">
        <v>11</v>
      </c>
      <c r="D309" s="41" t="s">
        <v>57</v>
      </c>
      <c r="E309" s="62" t="s">
        <v>285</v>
      </c>
      <c r="F309" s="12"/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25.5">
      <c r="A310" s="6" t="s">
        <v>294</v>
      </c>
      <c r="B310" s="12">
        <v>650</v>
      </c>
      <c r="C310" s="12">
        <v>11</v>
      </c>
      <c r="D310" s="41" t="s">
        <v>57</v>
      </c>
      <c r="E310" s="62" t="s">
        <v>285</v>
      </c>
      <c r="F310" s="12">
        <v>200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>
      <c r="A311" s="6" t="s">
        <v>99</v>
      </c>
      <c r="B311" s="12">
        <v>650</v>
      </c>
      <c r="C311" s="12">
        <v>11</v>
      </c>
      <c r="D311" s="41" t="s">
        <v>57</v>
      </c>
      <c r="E311" s="62" t="s">
        <v>285</v>
      </c>
      <c r="F311" s="12">
        <v>240</v>
      </c>
      <c r="G311" s="9">
        <f t="shared" si="101"/>
        <v>17</v>
      </c>
      <c r="H311" s="9"/>
      <c r="I311" s="9">
        <f>I312</f>
        <v>17</v>
      </c>
      <c r="J311" s="36"/>
      <c r="K311" s="57"/>
      <c r="L311" s="58"/>
    </row>
    <row r="312" spans="1:12" ht="38.25">
      <c r="A312" s="6" t="s">
        <v>100</v>
      </c>
      <c r="B312" s="12">
        <v>650</v>
      </c>
      <c r="C312" s="12">
        <v>11</v>
      </c>
      <c r="D312" s="41" t="s">
        <v>57</v>
      </c>
      <c r="E312" s="62" t="s">
        <v>285</v>
      </c>
      <c r="F312" s="12">
        <v>244</v>
      </c>
      <c r="G312" s="9">
        <v>17</v>
      </c>
      <c r="H312" s="9"/>
      <c r="I312" s="9">
        <v>17</v>
      </c>
      <c r="J312" s="36"/>
      <c r="K312" s="57"/>
      <c r="L312" s="58"/>
    </row>
    <row r="313" spans="1:12" ht="25.5">
      <c r="A313" s="95" t="s">
        <v>286</v>
      </c>
      <c r="B313" s="12" t="s">
        <v>66</v>
      </c>
      <c r="C313" s="12" t="s">
        <v>88</v>
      </c>
      <c r="D313" s="41" t="s">
        <v>57</v>
      </c>
      <c r="E313" s="62" t="s">
        <v>288</v>
      </c>
      <c r="F313" s="12"/>
      <c r="G313" s="9">
        <f t="shared" ref="G313:G316" si="102">G314</f>
        <v>63.2</v>
      </c>
      <c r="H313" s="9"/>
      <c r="I313" s="9">
        <f>I314</f>
        <v>63.2</v>
      </c>
      <c r="J313" s="36"/>
      <c r="K313" s="57"/>
      <c r="L313" s="58"/>
    </row>
    <row r="314" spans="1:12">
      <c r="A314" s="95" t="s">
        <v>287</v>
      </c>
      <c r="B314" s="12">
        <v>650</v>
      </c>
      <c r="C314" s="12">
        <v>11</v>
      </c>
      <c r="D314" s="41" t="s">
        <v>57</v>
      </c>
      <c r="E314" s="62" t="s">
        <v>289</v>
      </c>
      <c r="F314" s="12"/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25.5">
      <c r="A315" s="6" t="s">
        <v>294</v>
      </c>
      <c r="B315" s="12">
        <v>650</v>
      </c>
      <c r="C315" s="12">
        <v>11</v>
      </c>
      <c r="D315" s="41" t="s">
        <v>57</v>
      </c>
      <c r="E315" s="62" t="s">
        <v>289</v>
      </c>
      <c r="F315" s="12">
        <v>200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>
      <c r="A316" s="6" t="s">
        <v>99</v>
      </c>
      <c r="B316" s="12">
        <v>650</v>
      </c>
      <c r="C316" s="12">
        <v>11</v>
      </c>
      <c r="D316" s="41" t="s">
        <v>57</v>
      </c>
      <c r="E316" s="62" t="s">
        <v>289</v>
      </c>
      <c r="F316" s="12">
        <v>240</v>
      </c>
      <c r="G316" s="9">
        <f t="shared" si="102"/>
        <v>63.2</v>
      </c>
      <c r="H316" s="9"/>
      <c r="I316" s="9">
        <f>I317</f>
        <v>63.2</v>
      </c>
      <c r="J316" s="36"/>
      <c r="K316" s="57"/>
      <c r="L316" s="58"/>
    </row>
    <row r="317" spans="1:12" ht="38.25">
      <c r="A317" s="6" t="s">
        <v>100</v>
      </c>
      <c r="B317" s="12">
        <v>650</v>
      </c>
      <c r="C317" s="12">
        <v>11</v>
      </c>
      <c r="D317" s="41" t="s">
        <v>57</v>
      </c>
      <c r="E317" s="62" t="s">
        <v>289</v>
      </c>
      <c r="F317" s="12">
        <v>244</v>
      </c>
      <c r="G317" s="9">
        <v>63.2</v>
      </c>
      <c r="H317" s="9"/>
      <c r="I317" s="9">
        <v>63.2</v>
      </c>
      <c r="J317" s="36"/>
      <c r="K317" s="57"/>
      <c r="L317" s="58"/>
    </row>
    <row r="318" spans="1:12">
      <c r="A318" s="13" t="s">
        <v>29</v>
      </c>
      <c r="B318" s="14">
        <v>650</v>
      </c>
      <c r="C318" s="14">
        <v>12</v>
      </c>
      <c r="D318" s="38"/>
      <c r="E318" s="14"/>
      <c r="F318" s="14"/>
      <c r="G318" s="15">
        <f t="shared" ref="G318:I323" si="103">G319</f>
        <v>25</v>
      </c>
      <c r="H318" s="15"/>
      <c r="I318" s="15">
        <f t="shared" si="103"/>
        <v>25</v>
      </c>
      <c r="J318" s="34"/>
      <c r="K318" s="57"/>
      <c r="L318" s="58"/>
    </row>
    <row r="319" spans="1:12" ht="25.5">
      <c r="A319" s="23" t="s">
        <v>30</v>
      </c>
      <c r="B319" s="39">
        <v>650</v>
      </c>
      <c r="C319" s="39">
        <v>12</v>
      </c>
      <c r="D319" s="40" t="s">
        <v>59</v>
      </c>
      <c r="E319" s="39"/>
      <c r="F319" s="39"/>
      <c r="G319" s="27">
        <f t="shared" si="103"/>
        <v>25</v>
      </c>
      <c r="H319" s="27"/>
      <c r="I319" s="27">
        <f t="shared" si="103"/>
        <v>25</v>
      </c>
      <c r="J319" s="28"/>
      <c r="K319" s="56"/>
      <c r="L319" s="55"/>
    </row>
    <row r="320" spans="1:12" ht="42" customHeight="1">
      <c r="A320" s="20" t="s">
        <v>318</v>
      </c>
      <c r="B320" s="12">
        <v>650</v>
      </c>
      <c r="C320" s="12">
        <v>12</v>
      </c>
      <c r="D320" s="41" t="s">
        <v>59</v>
      </c>
      <c r="E320" s="12" t="s">
        <v>319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38.25">
      <c r="A321" s="6" t="s">
        <v>365</v>
      </c>
      <c r="B321" s="12">
        <v>650</v>
      </c>
      <c r="C321" s="12">
        <v>12</v>
      </c>
      <c r="D321" s="41" t="s">
        <v>59</v>
      </c>
      <c r="E321" s="12" t="s">
        <v>366</v>
      </c>
      <c r="F321" s="12"/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25.5">
      <c r="A322" s="6" t="s">
        <v>294</v>
      </c>
      <c r="B322" s="12">
        <v>650</v>
      </c>
      <c r="C322" s="12">
        <v>12</v>
      </c>
      <c r="D322" s="41" t="s">
        <v>59</v>
      </c>
      <c r="E322" s="12" t="s">
        <v>366</v>
      </c>
      <c r="F322" s="12">
        <v>200</v>
      </c>
      <c r="G322" s="9">
        <f t="shared" si="103"/>
        <v>25</v>
      </c>
      <c r="H322" s="9"/>
      <c r="I322" s="9">
        <f t="shared" si="103"/>
        <v>25</v>
      </c>
      <c r="J322" s="29"/>
      <c r="K322" s="56"/>
      <c r="L322" s="55"/>
    </row>
    <row r="323" spans="1:12" ht="38.25">
      <c r="A323" s="6" t="s">
        <v>99</v>
      </c>
      <c r="B323" s="12">
        <v>650</v>
      </c>
      <c r="C323" s="12">
        <v>12</v>
      </c>
      <c r="D323" s="41" t="s">
        <v>59</v>
      </c>
      <c r="E323" s="12" t="s">
        <v>366</v>
      </c>
      <c r="F323" s="12">
        <v>240</v>
      </c>
      <c r="G323" s="9">
        <f t="shared" si="103"/>
        <v>25</v>
      </c>
      <c r="H323" s="9"/>
      <c r="I323" s="9">
        <f t="shared" si="103"/>
        <v>25</v>
      </c>
      <c r="J323" s="36"/>
      <c r="K323" s="57"/>
      <c r="L323" s="58"/>
    </row>
    <row r="324" spans="1:12" ht="38.25">
      <c r="A324" s="6" t="s">
        <v>100</v>
      </c>
      <c r="B324" s="12">
        <v>650</v>
      </c>
      <c r="C324" s="12">
        <v>12</v>
      </c>
      <c r="D324" s="41" t="s">
        <v>59</v>
      </c>
      <c r="E324" s="12" t="s">
        <v>366</v>
      </c>
      <c r="F324" s="12">
        <v>244</v>
      </c>
      <c r="G324" s="9">
        <v>25</v>
      </c>
      <c r="H324" s="9"/>
      <c r="I324" s="9">
        <v>25</v>
      </c>
      <c r="J324" s="29"/>
      <c r="K324" s="56"/>
      <c r="L324" s="55"/>
    </row>
    <row r="325" spans="1:12">
      <c r="A325" s="18" t="s">
        <v>55</v>
      </c>
      <c r="B325" s="18"/>
      <c r="C325" s="18"/>
      <c r="D325" s="18"/>
      <c r="E325" s="18"/>
      <c r="F325" s="18"/>
      <c r="G325" s="37">
        <f>G13+G75+G87+G122+G165+G215+G241+G290+G299+G318</f>
        <v>45534.530000000006</v>
      </c>
      <c r="H325" s="37">
        <f>H75+H87</f>
        <v>498.79999999999995</v>
      </c>
      <c r="I325" s="37">
        <f>I13+I75+I87+I122+I165+I215+I241+I290+I299+I318</f>
        <v>46009.21</v>
      </c>
      <c r="J325" s="37">
        <f>J75+J87</f>
        <v>498.79999999999995</v>
      </c>
      <c r="K325" s="59"/>
      <c r="L325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5" sqref="A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79" t="s">
        <v>420</v>
      </c>
      <c r="B1" s="179"/>
      <c r="C1" s="179"/>
    </row>
    <row r="2" spans="1:4">
      <c r="A2" s="173" t="s">
        <v>115</v>
      </c>
      <c r="B2" s="173"/>
      <c r="C2" s="173"/>
      <c r="D2" s="55"/>
    </row>
    <row r="3" spans="1:4">
      <c r="A3" s="173" t="s">
        <v>65</v>
      </c>
      <c r="B3" s="173"/>
      <c r="C3" s="173"/>
    </row>
    <row r="4" spans="1:4">
      <c r="A4" s="173" t="s">
        <v>1</v>
      </c>
      <c r="B4" s="173"/>
      <c r="C4" s="173"/>
    </row>
    <row r="5" spans="1:4">
      <c r="A5" s="55"/>
      <c r="B5" s="173" t="s">
        <v>441</v>
      </c>
      <c r="C5" s="173"/>
    </row>
    <row r="6" spans="1:4">
      <c r="A6" s="3"/>
      <c r="B6" s="138"/>
    </row>
    <row r="7" spans="1:4" ht="54.75" customHeight="1">
      <c r="A7" s="180" t="s">
        <v>395</v>
      </c>
      <c r="B7" s="180"/>
      <c r="C7" s="180"/>
    </row>
    <row r="8" spans="1:4" ht="17.25" customHeight="1">
      <c r="A8" s="180"/>
      <c r="B8" s="180"/>
      <c r="C8" s="180"/>
    </row>
    <row r="9" spans="1:4" ht="15.75">
      <c r="A9" s="5"/>
      <c r="B9" s="139"/>
    </row>
    <row r="10" spans="1:4" ht="48">
      <c r="A10" s="167" t="s">
        <v>138</v>
      </c>
      <c r="B10" s="168" t="s">
        <v>139</v>
      </c>
      <c r="C10" s="168" t="s">
        <v>302</v>
      </c>
    </row>
    <row r="11" spans="1:4" ht="27" customHeight="1">
      <c r="A11" s="164" t="s">
        <v>298</v>
      </c>
      <c r="B11" s="165" t="s">
        <v>300</v>
      </c>
      <c r="C11" s="166">
        <f>-'Пр.1 (дох)'!C30</f>
        <v>-54004.5</v>
      </c>
    </row>
    <row r="12" spans="1:4" ht="27" customHeight="1">
      <c r="A12" s="149" t="s">
        <v>299</v>
      </c>
      <c r="B12" s="51" t="s">
        <v>301</v>
      </c>
      <c r="C12" s="140">
        <f>'Пр.11 (вед)'!G366</f>
        <v>56275.156000000003</v>
      </c>
    </row>
    <row r="13" spans="1:4" ht="27" customHeight="1">
      <c r="A13" s="149" t="s">
        <v>68</v>
      </c>
      <c r="B13" s="108"/>
      <c r="C13" s="140">
        <f>C11+C12</f>
        <v>2270.6560000000027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3" sqref="A3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79" t="s">
        <v>317</v>
      </c>
      <c r="C1" s="179"/>
      <c r="D1" s="179"/>
    </row>
    <row r="2" spans="1:4">
      <c r="B2" s="173" t="s">
        <v>115</v>
      </c>
      <c r="C2" s="173"/>
      <c r="D2" s="173"/>
    </row>
    <row r="3" spans="1:4">
      <c r="B3" s="173" t="s">
        <v>65</v>
      </c>
      <c r="C3" s="173"/>
      <c r="D3" s="173"/>
    </row>
    <row r="4" spans="1:4">
      <c r="B4" s="173" t="s">
        <v>1</v>
      </c>
      <c r="C4" s="173"/>
      <c r="D4" s="173"/>
    </row>
    <row r="5" spans="1:4">
      <c r="A5" s="55"/>
      <c r="B5" s="173" t="s">
        <v>396</v>
      </c>
      <c r="C5" s="173"/>
      <c r="D5" s="173"/>
    </row>
    <row r="6" spans="1:4">
      <c r="A6" s="150"/>
      <c r="B6" s="150"/>
    </row>
    <row r="7" spans="1:4" ht="54.75" customHeight="1">
      <c r="A7" s="180" t="s">
        <v>380</v>
      </c>
      <c r="B7" s="180"/>
      <c r="C7" s="180"/>
    </row>
    <row r="8" spans="1:4" ht="17.25" customHeight="1">
      <c r="A8" s="180" t="s">
        <v>314</v>
      </c>
      <c r="B8" s="180"/>
      <c r="C8" s="180"/>
    </row>
    <row r="9" spans="1:4" ht="15.75">
      <c r="A9" s="151"/>
      <c r="B9" s="151"/>
      <c r="C9" s="193" t="s">
        <v>311</v>
      </c>
      <c r="D9" s="193"/>
    </row>
    <row r="10" spans="1:4" ht="48">
      <c r="A10" s="167" t="s">
        <v>138</v>
      </c>
      <c r="B10" s="168" t="s">
        <v>139</v>
      </c>
      <c r="C10" s="168" t="s">
        <v>312</v>
      </c>
      <c r="D10" s="168" t="s">
        <v>381</v>
      </c>
    </row>
    <row r="11" spans="1:4" ht="27" customHeight="1">
      <c r="A11" s="164" t="s">
        <v>298</v>
      </c>
      <c r="B11" s="165" t="s">
        <v>300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>
      <c r="A12" s="149" t="s">
        <v>299</v>
      </c>
      <c r="B12" s="51" t="s">
        <v>301</v>
      </c>
      <c r="C12" s="140">
        <f>'Пр.12 (вед18-19)'!G325</f>
        <v>45534.530000000006</v>
      </c>
      <c r="D12" s="140">
        <f>'Пр.12 (вед18-19)'!I325</f>
        <v>46009.21</v>
      </c>
    </row>
    <row r="13" spans="1:4" ht="27" customHeight="1">
      <c r="A13" s="149" t="s">
        <v>68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2017-11-13T04:26:15Z</cp:lastPrinted>
  <dcterms:created xsi:type="dcterms:W3CDTF">1996-10-08T23:32:33Z</dcterms:created>
  <dcterms:modified xsi:type="dcterms:W3CDTF">2017-11-13T04:28:10Z</dcterms:modified>
</cp:coreProperties>
</file>